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7055" windowHeight="9150"/>
  </bookViews>
  <sheets>
    <sheet name="ورقة1" sheetId="1" r:id="rId1"/>
    <sheet name="ورقة2" sheetId="2" r:id="rId2"/>
    <sheet name="ورقة3" sheetId="3" r:id="rId3"/>
  </sheets>
  <calcPr calcId="124519"/>
</workbook>
</file>

<file path=xl/calcChain.xml><?xml version="1.0" encoding="utf-8"?>
<calcChain xmlns="http://schemas.openxmlformats.org/spreadsheetml/2006/main">
  <c r="T30" i="1"/>
  <c r="U30" s="1"/>
  <c r="T31"/>
  <c r="V31" s="1"/>
  <c r="T32"/>
  <c r="U32" s="1"/>
  <c r="T33"/>
  <c r="V33" s="1"/>
  <c r="T34"/>
  <c r="U34" s="1"/>
  <c r="T35"/>
  <c r="V35" s="1"/>
  <c r="Q35"/>
  <c r="Q34"/>
  <c r="Q33"/>
  <c r="Q32"/>
  <c r="Q31"/>
  <c r="Q30"/>
  <c r="Q29"/>
  <c r="Q28"/>
  <c r="Q27"/>
  <c r="Q26"/>
  <c r="Q25"/>
  <c r="Q24"/>
  <c r="Q23"/>
  <c r="Q22"/>
  <c r="Q21"/>
  <c r="Q20"/>
  <c r="Q19"/>
  <c r="Q18"/>
  <c r="Q17"/>
  <c r="Q16"/>
  <c r="Q15"/>
  <c r="Q14"/>
  <c r="Q13"/>
  <c r="Q12"/>
  <c r="Q11"/>
  <c r="Q10"/>
  <c r="Q9"/>
  <c r="Q8"/>
  <c r="Q7"/>
  <c r="Q6"/>
  <c r="L7"/>
  <c r="N7" s="1"/>
  <c r="L8"/>
  <c r="N8" s="1"/>
  <c r="L9"/>
  <c r="N9" s="1"/>
  <c r="L10"/>
  <c r="R10" s="1"/>
  <c r="T10" s="1"/>
  <c r="V10" s="1"/>
  <c r="L11"/>
  <c r="N11" s="1"/>
  <c r="L12"/>
  <c r="R12" s="1"/>
  <c r="T12" s="1"/>
  <c r="V12" s="1"/>
  <c r="L13"/>
  <c r="N13" s="1"/>
  <c r="L14"/>
  <c r="R14" s="1"/>
  <c r="T14" s="1"/>
  <c r="V14" s="1"/>
  <c r="L15"/>
  <c r="N15" s="1"/>
  <c r="L16"/>
  <c r="R16" s="1"/>
  <c r="T16" s="1"/>
  <c r="V16" s="1"/>
  <c r="L17"/>
  <c r="N17" s="1"/>
  <c r="L18"/>
  <c r="R18" s="1"/>
  <c r="T18" s="1"/>
  <c r="V18" s="1"/>
  <c r="L19"/>
  <c r="N19" s="1"/>
  <c r="L20"/>
  <c r="R20" s="1"/>
  <c r="T20" s="1"/>
  <c r="V20" s="1"/>
  <c r="L21"/>
  <c r="N21" s="1"/>
  <c r="L22"/>
  <c r="N22" s="1"/>
  <c r="L23"/>
  <c r="N23" s="1"/>
  <c r="L24"/>
  <c r="R24" s="1"/>
  <c r="T24" s="1"/>
  <c r="V24" s="1"/>
  <c r="L25"/>
  <c r="N25" s="1"/>
  <c r="L26"/>
  <c r="R26" s="1"/>
  <c r="T26" s="1"/>
  <c r="V26" s="1"/>
  <c r="L27"/>
  <c r="N27" s="1"/>
  <c r="L28"/>
  <c r="R28" s="1"/>
  <c r="T28" s="1"/>
  <c r="V28" s="1"/>
  <c r="L29"/>
  <c r="N29" s="1"/>
  <c r="L30"/>
  <c r="R30" s="1"/>
  <c r="L31"/>
  <c r="N31" s="1"/>
  <c r="L32"/>
  <c r="R32" s="1"/>
  <c r="L33"/>
  <c r="N33" s="1"/>
  <c r="L34"/>
  <c r="R34" s="1"/>
  <c r="L35"/>
  <c r="N35" s="1"/>
  <c r="L6"/>
  <c r="L36" s="1"/>
  <c r="N6" l="1"/>
  <c r="M35"/>
  <c r="M34"/>
  <c r="M33"/>
  <c r="M31"/>
  <c r="M30"/>
  <c r="M29"/>
  <c r="M28"/>
  <c r="M27"/>
  <c r="M26"/>
  <c r="M25"/>
  <c r="M24"/>
  <c r="M23"/>
  <c r="M22"/>
  <c r="M21"/>
  <c r="M20"/>
  <c r="M19"/>
  <c r="M18"/>
  <c r="M17"/>
  <c r="M16"/>
  <c r="M15"/>
  <c r="M14"/>
  <c r="M13"/>
  <c r="M12"/>
  <c r="M11"/>
  <c r="M10"/>
  <c r="M9"/>
  <c r="M8"/>
  <c r="M7"/>
  <c r="M32"/>
  <c r="M6"/>
  <c r="N34"/>
  <c r="N30"/>
  <c r="N28"/>
  <c r="N26"/>
  <c r="N24"/>
  <c r="N20"/>
  <c r="N18"/>
  <c r="N16"/>
  <c r="N14"/>
  <c r="N12"/>
  <c r="N10"/>
  <c r="N32"/>
  <c r="M37" s="1"/>
  <c r="U35"/>
  <c r="U33"/>
  <c r="U31"/>
  <c r="U28"/>
  <c r="U26"/>
  <c r="U24"/>
  <c r="U20"/>
  <c r="U18"/>
  <c r="U16"/>
  <c r="U14"/>
  <c r="U12"/>
  <c r="U10"/>
  <c r="V34"/>
  <c r="V32"/>
  <c r="V30"/>
  <c r="R22"/>
  <c r="T22" s="1"/>
  <c r="W34"/>
  <c r="W32"/>
  <c r="W30"/>
  <c r="W28"/>
  <c r="W26"/>
  <c r="W24"/>
  <c r="W20"/>
  <c r="W18"/>
  <c r="W16"/>
  <c r="W14"/>
  <c r="W12"/>
  <c r="W10"/>
  <c r="R8"/>
  <c r="T8" s="1"/>
  <c r="R7"/>
  <c r="T7" s="1"/>
  <c r="R9"/>
  <c r="T9" s="1"/>
  <c r="R11"/>
  <c r="T11" s="1"/>
  <c r="R13"/>
  <c r="T13" s="1"/>
  <c r="R15"/>
  <c r="T15" s="1"/>
  <c r="R17"/>
  <c r="T17" s="1"/>
  <c r="R19"/>
  <c r="T19" s="1"/>
  <c r="R21"/>
  <c r="T21" s="1"/>
  <c r="R23"/>
  <c r="T23" s="1"/>
  <c r="R25"/>
  <c r="T25" s="1"/>
  <c r="R27"/>
  <c r="T27" s="1"/>
  <c r="R29"/>
  <c r="T29" s="1"/>
  <c r="R31"/>
  <c r="R33"/>
  <c r="R35"/>
  <c r="Q36"/>
  <c r="R36" s="1"/>
  <c r="T36" s="1"/>
  <c r="R6"/>
  <c r="T6" s="1"/>
  <c r="U21" l="1"/>
  <c r="V21"/>
  <c r="U9"/>
  <c r="V9"/>
  <c r="U25"/>
  <c r="V25"/>
  <c r="U17"/>
  <c r="V17"/>
  <c r="U13"/>
  <c r="V13"/>
  <c r="V8"/>
  <c r="U8"/>
  <c r="U6"/>
  <c r="V6"/>
  <c r="U27"/>
  <c r="V27"/>
  <c r="U23"/>
  <c r="V23"/>
  <c r="U19"/>
  <c r="V19"/>
  <c r="U15"/>
  <c r="V15"/>
  <c r="U11"/>
  <c r="V11"/>
  <c r="U7"/>
  <c r="V7"/>
  <c r="V22"/>
  <c r="U22"/>
  <c r="V29"/>
  <c r="U29"/>
  <c r="U36" s="1"/>
  <c r="U37" s="1"/>
  <c r="W22"/>
  <c r="W6"/>
  <c r="W33"/>
  <c r="W29"/>
  <c r="W25"/>
  <c r="W21"/>
  <c r="W17"/>
  <c r="W13"/>
  <c r="W8"/>
  <c r="W35"/>
  <c r="W31"/>
  <c r="W27"/>
  <c r="W23"/>
  <c r="W19"/>
  <c r="W15"/>
  <c r="W11"/>
  <c r="W7"/>
  <c r="W9"/>
  <c r="V36" l="1"/>
  <c r="V37"/>
</calcChain>
</file>

<file path=xl/sharedStrings.xml><?xml version="1.0" encoding="utf-8"?>
<sst xmlns="http://schemas.openxmlformats.org/spreadsheetml/2006/main" count="101" uniqueCount="58">
  <si>
    <t>حضور و انصراف موظفي المركز لشهر جماد الاخر من عام 1435هـ</t>
  </si>
  <si>
    <t>التاريخ</t>
  </si>
  <si>
    <t>الفترة الصباحية</t>
  </si>
  <si>
    <t>دخول</t>
  </si>
  <si>
    <t>خروج</t>
  </si>
  <si>
    <t>المجموع</t>
  </si>
  <si>
    <t>الفترة المسائية</t>
  </si>
  <si>
    <t xml:space="preserve">دخول </t>
  </si>
  <si>
    <t>عبدالعزيز مزيبي</t>
  </si>
  <si>
    <t>اليوم</t>
  </si>
  <si>
    <t>الثلاثاء</t>
  </si>
  <si>
    <t>1 / 6 / 1435 هـ</t>
  </si>
  <si>
    <t>2 / 6 / 1435 هـ</t>
  </si>
  <si>
    <t>3 / 6 / 1435 هـ</t>
  </si>
  <si>
    <t>4 / 6 / 1435 هـ</t>
  </si>
  <si>
    <t>5 / 6 / 1435 هـ</t>
  </si>
  <si>
    <t>6 / 6 / 1435 هـ</t>
  </si>
  <si>
    <t>7 / 6 / 1435 هـ</t>
  </si>
  <si>
    <t>8 / 6 / 1435 هـ</t>
  </si>
  <si>
    <t>9 / 6 / 1435 هـ</t>
  </si>
  <si>
    <t>10 / 6 / 1435 هـ</t>
  </si>
  <si>
    <t>11 / 6 / 1435 هـ</t>
  </si>
  <si>
    <t>12 / 6 / 1435 هـ</t>
  </si>
  <si>
    <t>13 / 6 / 1435 هـ</t>
  </si>
  <si>
    <t>14 / 6 / 1435 هـ</t>
  </si>
  <si>
    <t>15 / 6 / 1435 هـ</t>
  </si>
  <si>
    <t>16 / 6 / 1435 هـ</t>
  </si>
  <si>
    <t>17 / 6 / 1435 هـ</t>
  </si>
  <si>
    <t>18 / 6 / 1435 هـ</t>
  </si>
  <si>
    <t>19 / 6 / 1435 هـ</t>
  </si>
  <si>
    <t>20 / 6 / 1435 هـ</t>
  </si>
  <si>
    <t>21 / 6 / 1435 هـ</t>
  </si>
  <si>
    <t>22 / 6 / 1435 هـ</t>
  </si>
  <si>
    <t>23 / 6 / 1435 هـ</t>
  </si>
  <si>
    <t>24 / 6 / 1435 هـ</t>
  </si>
  <si>
    <t>25 / 6 / 1435 هـ</t>
  </si>
  <si>
    <t>26 / 6 / 1435 هـ</t>
  </si>
  <si>
    <t>27 / 6 / 1435 هـ</t>
  </si>
  <si>
    <t>28 / 6 / 1435 هـ</t>
  </si>
  <si>
    <t>29 / 6 / 1435 هـ</t>
  </si>
  <si>
    <t>30 / 6 / 1435 هـ</t>
  </si>
  <si>
    <t>الأربعاء</t>
  </si>
  <si>
    <t>الخميس</t>
  </si>
  <si>
    <t>الجمعة</t>
  </si>
  <si>
    <t>السبت</t>
  </si>
  <si>
    <t>الأحد</t>
  </si>
  <si>
    <t>الإثنين</t>
  </si>
  <si>
    <t>أكرم عبدالحليم عامر</t>
  </si>
  <si>
    <t>أحمد محمد عقيلي</t>
  </si>
  <si>
    <t>الإجمالي</t>
  </si>
  <si>
    <t>إجمالي الفترتين</t>
  </si>
  <si>
    <t>الفارق</t>
  </si>
  <si>
    <t>الدوام الرسمي</t>
  </si>
  <si>
    <t>إضافي/تأخير</t>
  </si>
  <si>
    <t>يساوي</t>
  </si>
  <si>
    <t>ملاحظة مازال البرنامج يحتاج تحديث حتى يظهر إجمالي الإضافي لوحده وإجمالي التأخير لوحده
اعتذر أي قصور أو فحص البرنامج قبل وضعه في المنتدى
يرجى وضع أي ملاحظات قبل استكمال البرنامج نظراً لضيق وفتي</t>
  </si>
  <si>
    <t>دقائق</t>
  </si>
  <si>
    <t>ساعات</t>
  </si>
</sst>
</file>

<file path=xl/styles.xml><?xml version="1.0" encoding="utf-8"?>
<styleSheet xmlns="http://schemas.openxmlformats.org/spreadsheetml/2006/main">
  <numFmts count="2">
    <numFmt numFmtId="164" formatCode="0\ \س\ا\ع\ة"/>
    <numFmt numFmtId="165" formatCode="0\ \د\ق\ا\ئ\ق"/>
  </numFmts>
  <fonts count="6">
    <font>
      <sz val="11"/>
      <color theme="1"/>
      <name val="Arial"/>
      <family val="2"/>
      <charset val="178"/>
      <scheme val="minor"/>
    </font>
    <font>
      <sz val="18"/>
      <color theme="1"/>
      <name val="AL-Mohanad Bold"/>
      <charset val="178"/>
    </font>
    <font>
      <sz val="11"/>
      <color theme="1"/>
      <name val="Sakkal Majalla"/>
    </font>
    <font>
      <sz val="10"/>
      <color theme="1"/>
      <name val="Arial"/>
      <family val="2"/>
      <charset val="178"/>
      <scheme val="minor"/>
    </font>
    <font>
      <sz val="8"/>
      <color rgb="FF000000"/>
      <name val="Tahoma"/>
      <family val="3"/>
    </font>
    <font>
      <b/>
      <sz val="8"/>
      <color rgb="FF000000"/>
      <name val="Tahoma"/>
      <family val="2"/>
    </font>
  </fonts>
  <fills count="9">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0000"/>
        <bgColor indexed="64"/>
      </patternFill>
    </fill>
    <fill>
      <patternFill patternType="solid">
        <fgColor rgb="FF92D05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rgb="FF000000"/>
      </left>
      <right style="medium">
        <color rgb="FF000000"/>
      </right>
      <top style="medium">
        <color rgb="FF000000"/>
      </top>
      <bottom style="medium">
        <color rgb="FF000000"/>
      </bottom>
      <diagonal/>
    </border>
    <border>
      <left/>
      <right/>
      <top style="double">
        <color indexed="64"/>
      </top>
      <bottom/>
      <diagonal/>
    </border>
    <border>
      <left/>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medium">
        <color rgb="FF000000"/>
      </left>
      <right style="medium">
        <color rgb="FF000000"/>
      </right>
      <top style="medium">
        <color rgb="FF000000"/>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medium">
        <color rgb="FF000000"/>
      </right>
      <top style="double">
        <color indexed="64"/>
      </top>
      <bottom/>
      <diagonal/>
    </border>
    <border>
      <left/>
      <right style="double">
        <color indexed="64"/>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double">
        <color indexed="64"/>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s>
  <cellStyleXfs count="1">
    <xf numFmtId="0" fontId="0" fillId="0" borderId="0"/>
  </cellStyleXfs>
  <cellXfs count="95">
    <xf numFmtId="0" fontId="0" fillId="0" borderId="0" xfId="0"/>
    <xf numFmtId="0" fontId="0" fillId="0" borderId="0" xfId="0" applyAlignment="1">
      <alignment vertical="center" readingOrder="2"/>
    </xf>
    <xf numFmtId="0" fontId="0" fillId="0" borderId="0" xfId="0" applyAlignment="1">
      <alignment readingOrder="2"/>
    </xf>
    <xf numFmtId="0" fontId="3" fillId="0" borderId="1" xfId="0" applyFont="1" applyBorder="1" applyAlignment="1">
      <alignment horizontal="center" vertical="center" readingOrder="2"/>
    </xf>
    <xf numFmtId="21" fontId="0" fillId="4" borderId="1" xfId="0" applyNumberFormat="1" applyFill="1" applyBorder="1" applyAlignment="1">
      <alignment readingOrder="2"/>
    </xf>
    <xf numFmtId="21" fontId="0" fillId="5" borderId="1" xfId="0" applyNumberFormat="1" applyFill="1" applyBorder="1" applyAlignment="1">
      <alignment readingOrder="2"/>
    </xf>
    <xf numFmtId="21" fontId="0" fillId="5" borderId="3" xfId="0" applyNumberFormat="1" applyFill="1" applyBorder="1" applyAlignment="1">
      <alignment readingOrder="2"/>
    </xf>
    <xf numFmtId="21" fontId="0" fillId="4" borderId="2" xfId="0" applyNumberFormat="1" applyFill="1" applyBorder="1" applyAlignment="1">
      <alignment readingOrder="2"/>
    </xf>
    <xf numFmtId="0" fontId="0" fillId="0" borderId="4" xfId="0" applyBorder="1"/>
    <xf numFmtId="21" fontId="0" fillId="5" borderId="8" xfId="0" applyNumberFormat="1" applyFill="1" applyBorder="1" applyAlignment="1">
      <alignment readingOrder="2"/>
    </xf>
    <xf numFmtId="21" fontId="0" fillId="5" borderId="10" xfId="0" applyNumberFormat="1" applyFill="1" applyBorder="1" applyAlignment="1">
      <alignment readingOrder="2"/>
    </xf>
    <xf numFmtId="21" fontId="0" fillId="5" borderId="11" xfId="0" applyNumberFormat="1" applyFill="1" applyBorder="1" applyAlignment="1">
      <alignment readingOrder="2"/>
    </xf>
    <xf numFmtId="21" fontId="0" fillId="4" borderId="11" xfId="0" applyNumberFormat="1" applyFill="1" applyBorder="1" applyAlignment="1">
      <alignment readingOrder="2"/>
    </xf>
    <xf numFmtId="21" fontId="0" fillId="4" borderId="12" xfId="0" applyNumberFormat="1" applyFill="1" applyBorder="1" applyAlignment="1">
      <alignment readingOrder="2"/>
    </xf>
    <xf numFmtId="21" fontId="0" fillId="5" borderId="13" xfId="0" applyNumberFormat="1" applyFill="1" applyBorder="1" applyAlignment="1">
      <alignment readingOrder="2"/>
    </xf>
    <xf numFmtId="21" fontId="0" fillId="4" borderId="6" xfId="0" applyNumberFormat="1" applyFill="1" applyBorder="1" applyAlignment="1">
      <alignment readingOrder="2"/>
    </xf>
    <xf numFmtId="21" fontId="0" fillId="5" borderId="5" xfId="0" applyNumberFormat="1" applyFill="1" applyBorder="1" applyAlignment="1">
      <alignment readingOrder="2"/>
    </xf>
    <xf numFmtId="21" fontId="0" fillId="4" borderId="5" xfId="0" applyNumberFormat="1" applyFill="1" applyBorder="1" applyAlignment="1">
      <alignment readingOrder="2"/>
    </xf>
    <xf numFmtId="21" fontId="0" fillId="5" borderId="7" xfId="0" applyNumberFormat="1" applyFill="1" applyBorder="1" applyAlignment="1">
      <alignment readingOrder="2"/>
    </xf>
    <xf numFmtId="21" fontId="0" fillId="5" borderId="14" xfId="0" applyNumberFormat="1" applyFill="1" applyBorder="1" applyAlignment="1">
      <alignment readingOrder="2"/>
    </xf>
    <xf numFmtId="0" fontId="2" fillId="3" borderId="11"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0" xfId="0" applyFont="1" applyFill="1" applyBorder="1" applyAlignment="1">
      <alignment horizontal="center" vertical="center"/>
    </xf>
    <xf numFmtId="20" fontId="0" fillId="5" borderId="3" xfId="0" applyNumberFormat="1" applyFill="1" applyBorder="1" applyAlignment="1">
      <alignment readingOrder="2"/>
    </xf>
    <xf numFmtId="20" fontId="0" fillId="5" borderId="13" xfId="0" applyNumberFormat="1" applyFill="1" applyBorder="1" applyAlignment="1">
      <alignment readingOrder="2"/>
    </xf>
    <xf numFmtId="20" fontId="0" fillId="5" borderId="7" xfId="0" applyNumberFormat="1" applyFont="1" applyFill="1" applyBorder="1" applyAlignment="1">
      <alignment horizontal="center" vertical="center" readingOrder="2"/>
    </xf>
    <xf numFmtId="18" fontId="3" fillId="5" borderId="5" xfId="0" applyNumberFormat="1" applyFont="1" applyFill="1" applyBorder="1" applyAlignment="1">
      <alignment readingOrder="2"/>
    </xf>
    <xf numFmtId="18" fontId="3" fillId="5" borderId="1" xfId="0" applyNumberFormat="1" applyFont="1" applyFill="1" applyBorder="1" applyAlignment="1">
      <alignment readingOrder="2"/>
    </xf>
    <xf numFmtId="18" fontId="0" fillId="5" borderId="1" xfId="0" applyNumberFormat="1" applyFill="1" applyBorder="1" applyAlignment="1">
      <alignment readingOrder="2"/>
    </xf>
    <xf numFmtId="18" fontId="0" fillId="5" borderId="11" xfId="0" applyNumberFormat="1" applyFill="1" applyBorder="1" applyAlignment="1">
      <alignment readingOrder="2"/>
    </xf>
    <xf numFmtId="18" fontId="3" fillId="5" borderId="5" xfId="0" applyNumberFormat="1" applyFont="1" applyFill="1" applyBorder="1" applyAlignment="1">
      <alignment horizontal="center" vertical="center" readingOrder="2"/>
    </xf>
    <xf numFmtId="18" fontId="3" fillId="5" borderId="5" xfId="0" applyNumberFormat="1" applyFont="1" applyFill="1" applyBorder="1" applyAlignment="1">
      <alignment vertical="center" readingOrder="2"/>
    </xf>
    <xf numFmtId="18" fontId="3" fillId="5" borderId="11" xfId="0" applyNumberFormat="1" applyFont="1" applyFill="1" applyBorder="1" applyAlignment="1">
      <alignment readingOrder="2"/>
    </xf>
    <xf numFmtId="21" fontId="4" fillId="0" borderId="18" xfId="0" applyNumberFormat="1" applyFont="1" applyBorder="1" applyAlignment="1">
      <alignment horizontal="center" vertical="center" readingOrder="2"/>
    </xf>
    <xf numFmtId="21" fontId="4" fillId="0" borderId="0" xfId="0" applyNumberFormat="1" applyFont="1" applyBorder="1" applyAlignment="1">
      <alignment horizontal="center" vertical="center" readingOrder="2"/>
    </xf>
    <xf numFmtId="21" fontId="4" fillId="0" borderId="23" xfId="0" applyNumberFormat="1" applyFont="1" applyBorder="1" applyAlignment="1">
      <alignment horizontal="center" vertical="center" readingOrder="2"/>
    </xf>
    <xf numFmtId="0" fontId="0" fillId="0" borderId="0" xfId="0" applyBorder="1" applyAlignment="1">
      <alignment readingOrder="2"/>
    </xf>
    <xf numFmtId="0" fontId="4" fillId="0" borderId="0" xfId="0" applyNumberFormat="1" applyFont="1" applyBorder="1" applyAlignment="1">
      <alignment horizontal="center" vertical="center" readingOrder="2"/>
    </xf>
    <xf numFmtId="0" fontId="4" fillId="0" borderId="18" xfId="0" applyNumberFormat="1" applyFont="1" applyBorder="1" applyAlignment="1">
      <alignment horizontal="center" vertical="center" readingOrder="2"/>
    </xf>
    <xf numFmtId="0" fontId="0" fillId="0" borderId="0" xfId="0" applyBorder="1"/>
    <xf numFmtId="165" fontId="4" fillId="0" borderId="32" xfId="0" applyNumberFormat="1" applyFont="1" applyBorder="1" applyAlignment="1">
      <alignment horizontal="center" vertical="center" shrinkToFit="1" readingOrder="2"/>
    </xf>
    <xf numFmtId="164" fontId="4" fillId="0" borderId="33" xfId="0" applyNumberFormat="1" applyFont="1" applyBorder="1" applyAlignment="1">
      <alignment horizontal="center" vertical="center" shrinkToFit="1" readingOrder="2"/>
    </xf>
    <xf numFmtId="165" fontId="5" fillId="6" borderId="32" xfId="0" applyNumberFormat="1" applyFont="1" applyFill="1" applyBorder="1" applyAlignment="1">
      <alignment horizontal="center" vertical="center" shrinkToFit="1" readingOrder="2"/>
    </xf>
    <xf numFmtId="164" fontId="5" fillId="6" borderId="33" xfId="0" applyNumberFormat="1" applyFont="1" applyFill="1" applyBorder="1" applyAlignment="1">
      <alignment horizontal="center" vertical="center" shrinkToFit="1" readingOrder="2"/>
    </xf>
    <xf numFmtId="21" fontId="5" fillId="6" borderId="31" xfId="0" applyNumberFormat="1" applyFont="1" applyFill="1" applyBorder="1" applyAlignment="1">
      <alignment horizontal="center" vertical="center" readingOrder="2"/>
    </xf>
    <xf numFmtId="21" fontId="4" fillId="7" borderId="18" xfId="0" applyNumberFormat="1" applyFont="1" applyFill="1" applyBorder="1" applyAlignment="1">
      <alignment horizontal="center" vertical="center" readingOrder="2"/>
    </xf>
    <xf numFmtId="21" fontId="4" fillId="7" borderId="23" xfId="0" applyNumberFormat="1" applyFont="1" applyFill="1" applyBorder="1" applyAlignment="1">
      <alignment horizontal="center" vertical="center" readingOrder="2"/>
    </xf>
    <xf numFmtId="46" fontId="0" fillId="7" borderId="0" xfId="0" applyNumberFormat="1" applyFill="1" applyBorder="1" applyAlignment="1">
      <alignment readingOrder="2"/>
    </xf>
    <xf numFmtId="0" fontId="0" fillId="7" borderId="0" xfId="0" applyFill="1" applyBorder="1"/>
    <xf numFmtId="0" fontId="0" fillId="7" borderId="0" xfId="0" applyFill="1"/>
    <xf numFmtId="21" fontId="5" fillId="7" borderId="0" xfId="0" applyNumberFormat="1" applyFont="1" applyFill="1" applyBorder="1" applyAlignment="1">
      <alignment horizontal="center" vertical="center" readingOrder="2"/>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2" fillId="5" borderId="25"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6" xfId="0" applyFont="1" applyFill="1" applyBorder="1" applyAlignment="1">
      <alignment horizontal="center" vertical="center"/>
    </xf>
    <xf numFmtId="0" fontId="2" fillId="5" borderId="17"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5"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12" xfId="0" applyFont="1" applyFill="1" applyBorder="1" applyAlignment="1">
      <alignment horizontal="center" vertical="center"/>
    </xf>
    <xf numFmtId="0" fontId="2" fillId="3" borderId="7" xfId="0" applyFont="1" applyFill="1" applyBorder="1" applyAlignment="1">
      <alignment horizontal="center" vertical="center"/>
    </xf>
    <xf numFmtId="0" fontId="2" fillId="7" borderId="6" xfId="0" applyFont="1" applyFill="1" applyBorder="1" applyAlignment="1">
      <alignment horizontal="center" vertical="center"/>
    </xf>
    <xf numFmtId="0" fontId="2" fillId="7" borderId="12" xfId="0" applyFont="1" applyFill="1" applyBorder="1" applyAlignment="1">
      <alignment horizontal="center" vertical="center"/>
    </xf>
    <xf numFmtId="0" fontId="3" fillId="0" borderId="1" xfId="0" applyFont="1" applyBorder="1" applyAlignment="1">
      <alignment horizontal="center" vertical="center" readingOrder="2"/>
    </xf>
    <xf numFmtId="0" fontId="3" fillId="0" borderId="9" xfId="0" applyFont="1" applyBorder="1" applyAlignment="1">
      <alignment horizontal="center" vertical="center" readingOrder="2"/>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3" fillId="0" borderId="0" xfId="0" applyFont="1" applyAlignment="1">
      <alignment horizontal="center" vertical="center" readingOrder="2"/>
    </xf>
    <xf numFmtId="0" fontId="2" fillId="4" borderId="28" xfId="0" applyFont="1" applyFill="1" applyBorder="1" applyAlignment="1">
      <alignment horizontal="center" vertical="center"/>
    </xf>
    <xf numFmtId="0" fontId="2" fillId="4" borderId="29"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27" xfId="0" applyFont="1" applyFill="1" applyBorder="1" applyAlignment="1">
      <alignment horizontal="center" vertical="center"/>
    </xf>
    <xf numFmtId="21" fontId="5" fillId="0" borderId="0" xfId="0" applyNumberFormat="1" applyFont="1" applyBorder="1" applyAlignment="1">
      <alignment horizontal="center" vertical="center" readingOrder="2"/>
    </xf>
    <xf numFmtId="21" fontId="5" fillId="6" borderId="0" xfId="0" applyNumberFormat="1" applyFont="1" applyFill="1" applyBorder="1" applyAlignment="1">
      <alignment horizontal="center" vertical="center" wrapText="1" readingOrder="2"/>
    </xf>
    <xf numFmtId="0" fontId="0" fillId="0" borderId="19" xfId="0" applyBorder="1" applyAlignment="1">
      <alignment horizontal="center" readingOrder="2"/>
    </xf>
    <xf numFmtId="0" fontId="0" fillId="0" borderId="26" xfId="0" applyBorder="1" applyAlignment="1">
      <alignment horizontal="center" readingOrder="2"/>
    </xf>
    <xf numFmtId="0" fontId="2" fillId="4" borderId="21" xfId="0" applyFont="1" applyFill="1" applyBorder="1" applyAlignment="1">
      <alignment horizontal="center" vertical="center"/>
    </xf>
    <xf numFmtId="0" fontId="2" fillId="4" borderId="22" xfId="0" applyFont="1" applyFill="1" applyBorder="1" applyAlignment="1">
      <alignment horizontal="center" vertical="center"/>
    </xf>
    <xf numFmtId="0" fontId="0" fillId="8" borderId="0" xfId="0" applyFill="1" applyBorder="1"/>
    <xf numFmtId="0" fontId="0" fillId="8" borderId="0" xfId="0" applyFill="1"/>
    <xf numFmtId="1" fontId="0" fillId="8" borderId="0" xfId="0" applyNumberFormat="1" applyFill="1" applyBorder="1"/>
    <xf numFmtId="0" fontId="2" fillId="7" borderId="34" xfId="0" applyFont="1" applyFill="1" applyBorder="1" applyAlignment="1">
      <alignment horizontal="center" vertical="center"/>
    </xf>
    <xf numFmtId="0" fontId="2" fillId="7" borderId="35" xfId="0" applyFont="1" applyFill="1" applyBorder="1" applyAlignment="1">
      <alignment horizontal="center" vertical="center"/>
    </xf>
    <xf numFmtId="21" fontId="4" fillId="7" borderId="36" xfId="0" applyNumberFormat="1" applyFont="1" applyFill="1" applyBorder="1" applyAlignment="1">
      <alignment horizontal="center" vertical="center" readingOrder="2"/>
    </xf>
    <xf numFmtId="21" fontId="4" fillId="7" borderId="37" xfId="0" applyNumberFormat="1" applyFont="1" applyFill="1" applyBorder="1" applyAlignment="1">
      <alignment horizontal="center" vertical="center" readingOrder="2"/>
    </xf>
    <xf numFmtId="0" fontId="2" fillId="5" borderId="19" xfId="0" applyFont="1" applyFill="1" applyBorder="1" applyAlignment="1">
      <alignment horizontal="center" vertical="center"/>
    </xf>
    <xf numFmtId="0" fontId="2" fillId="8" borderId="1" xfId="0" applyFont="1" applyFill="1" applyBorder="1" applyAlignment="1">
      <alignment horizontal="center" vertical="center"/>
    </xf>
    <xf numFmtId="0" fontId="4" fillId="8" borderId="1" xfId="0" applyNumberFormat="1" applyFont="1" applyFill="1" applyBorder="1" applyAlignment="1">
      <alignment horizontal="center" vertical="center" readingOrder="2"/>
    </xf>
    <xf numFmtId="1" fontId="0" fillId="8" borderId="1" xfId="0" applyNumberFormat="1" applyFill="1" applyBorder="1" applyAlignment="1">
      <alignment horizontal="center"/>
    </xf>
  </cellXfs>
  <cellStyles count="1">
    <cellStyle name="Normal" xfId="0" builtinId="0"/>
  </cellStyles>
  <dxfs count="2">
    <dxf>
      <font>
        <b/>
        <i val="0"/>
        <color rgb="FFC00000"/>
      </font>
      <fill>
        <patternFill>
          <bgColor theme="5" tint="0.79998168889431442"/>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C45"/>
  <sheetViews>
    <sheetView rightToLeft="1" tabSelected="1" topLeftCell="G24" zoomScale="130" zoomScaleNormal="130" workbookViewId="0">
      <selection activeCell="O38" sqref="O38:Q38"/>
    </sheetView>
  </sheetViews>
  <sheetFormatPr defaultRowHeight="14.25"/>
  <cols>
    <col min="1" max="11" width="5.75" customWidth="1"/>
    <col min="12" max="12" width="7.875" style="49" bestFit="1" customWidth="1"/>
    <col min="13" max="13" width="3.875" style="85" bestFit="1" customWidth="1"/>
    <col min="14" max="14" width="4.625" style="85" bestFit="1" customWidth="1"/>
    <col min="15" max="15" width="6.75" customWidth="1"/>
    <col min="16" max="16" width="5.75" customWidth="1"/>
    <col min="17" max="17" width="6.375" style="49" bestFit="1" customWidth="1"/>
    <col min="18" max="18" width="7.875" style="49" customWidth="1"/>
    <col min="19" max="19" width="7.875" customWidth="1"/>
    <col min="20" max="20" width="9.875" customWidth="1"/>
    <col min="21" max="21" width="7" bestFit="1" customWidth="1"/>
    <col min="22" max="22" width="6.75" bestFit="1" customWidth="1"/>
    <col min="23" max="23" width="9.875" customWidth="1"/>
    <col min="24" max="29" width="5.75" customWidth="1"/>
  </cols>
  <sheetData>
    <row r="1" spans="1:29" ht="14.25" customHeight="1">
      <c r="D1" s="54" t="s">
        <v>0</v>
      </c>
      <c r="E1" s="54"/>
      <c r="F1" s="54"/>
      <c r="G1" s="54"/>
      <c r="H1" s="54"/>
      <c r="I1" s="54"/>
      <c r="J1" s="54"/>
      <c r="K1" s="54"/>
      <c r="L1" s="54"/>
      <c r="M1" s="54"/>
      <c r="N1" s="54"/>
      <c r="O1" s="54"/>
      <c r="P1" s="54"/>
      <c r="Q1" s="54"/>
      <c r="R1" s="54"/>
      <c r="S1" s="54"/>
      <c r="T1" s="54"/>
      <c r="U1" s="54"/>
      <c r="V1" s="54"/>
      <c r="W1" s="54"/>
      <c r="X1" s="54"/>
      <c r="Y1" s="54"/>
      <c r="Z1" s="54"/>
    </row>
    <row r="2" spans="1:29" ht="14.25" customHeight="1" thickBot="1">
      <c r="D2" s="55"/>
      <c r="E2" s="55"/>
      <c r="F2" s="55"/>
      <c r="G2" s="55"/>
      <c r="H2" s="55"/>
      <c r="I2" s="55"/>
      <c r="J2" s="55"/>
      <c r="K2" s="55"/>
      <c r="L2" s="55"/>
      <c r="M2" s="55"/>
      <c r="N2" s="55"/>
      <c r="O2" s="55"/>
      <c r="P2" s="55"/>
      <c r="Q2" s="55"/>
      <c r="R2" s="55"/>
      <c r="S2" s="55"/>
      <c r="T2" s="55"/>
      <c r="U2" s="55"/>
      <c r="V2" s="55"/>
      <c r="W2" s="55"/>
      <c r="X2" s="55"/>
      <c r="Y2" s="55"/>
      <c r="Z2" s="55"/>
      <c r="AA2" s="8"/>
      <c r="AB2" s="8"/>
      <c r="AC2" s="8"/>
    </row>
    <row r="3" spans="1:29" ht="19.5" thickTop="1" thickBot="1">
      <c r="A3" s="70" t="s">
        <v>9</v>
      </c>
      <c r="B3" s="70" t="s">
        <v>1</v>
      </c>
      <c r="C3" s="71"/>
      <c r="D3" s="56" t="s">
        <v>47</v>
      </c>
      <c r="E3" s="57"/>
      <c r="F3" s="57"/>
      <c r="G3" s="57"/>
      <c r="H3" s="57"/>
      <c r="I3" s="58"/>
      <c r="J3" s="51" t="s">
        <v>48</v>
      </c>
      <c r="K3" s="52"/>
      <c r="L3" s="52"/>
      <c r="M3" s="91"/>
      <c r="N3" s="91"/>
      <c r="O3" s="52"/>
      <c r="P3" s="52"/>
      <c r="Q3" s="52"/>
      <c r="R3" s="52"/>
      <c r="S3" s="52"/>
      <c r="T3" s="52"/>
      <c r="U3" s="52"/>
      <c r="V3" s="52"/>
      <c r="W3" s="53"/>
      <c r="X3" s="56" t="s">
        <v>8</v>
      </c>
      <c r="Y3" s="57"/>
      <c r="Z3" s="57"/>
      <c r="AA3" s="57"/>
      <c r="AB3" s="57"/>
      <c r="AC3" s="58"/>
    </row>
    <row r="4" spans="1:29" ht="18.75" thickTop="1">
      <c r="A4" s="70"/>
      <c r="B4" s="70"/>
      <c r="C4" s="72"/>
      <c r="D4" s="59" t="s">
        <v>2</v>
      </c>
      <c r="E4" s="60"/>
      <c r="F4" s="61" t="s">
        <v>5</v>
      </c>
      <c r="G4" s="60" t="s">
        <v>6</v>
      </c>
      <c r="H4" s="60"/>
      <c r="I4" s="63" t="s">
        <v>5</v>
      </c>
      <c r="J4" s="65" t="s">
        <v>2</v>
      </c>
      <c r="K4" s="60"/>
      <c r="L4" s="87" t="s">
        <v>5</v>
      </c>
      <c r="M4" s="92"/>
      <c r="N4" s="92"/>
      <c r="O4" s="60" t="s">
        <v>6</v>
      </c>
      <c r="P4" s="60"/>
      <c r="Q4" s="66" t="s">
        <v>5</v>
      </c>
      <c r="R4" s="66" t="s">
        <v>50</v>
      </c>
      <c r="S4" s="82" t="s">
        <v>52</v>
      </c>
      <c r="T4" s="63" t="s">
        <v>51</v>
      </c>
      <c r="U4" s="74" t="s">
        <v>51</v>
      </c>
      <c r="V4" s="75"/>
      <c r="W4" s="63" t="s">
        <v>53</v>
      </c>
      <c r="X4" s="65" t="s">
        <v>2</v>
      </c>
      <c r="Y4" s="60"/>
      <c r="Z4" s="61" t="s">
        <v>5</v>
      </c>
      <c r="AA4" s="60" t="s">
        <v>6</v>
      </c>
      <c r="AB4" s="60"/>
      <c r="AC4" s="63" t="s">
        <v>5</v>
      </c>
    </row>
    <row r="5" spans="1:29" ht="18.75" thickBot="1">
      <c r="A5" s="70"/>
      <c r="B5" s="70"/>
      <c r="C5" s="72"/>
      <c r="D5" s="22" t="s">
        <v>3</v>
      </c>
      <c r="E5" s="20" t="s">
        <v>4</v>
      </c>
      <c r="F5" s="62"/>
      <c r="G5" s="20" t="s">
        <v>7</v>
      </c>
      <c r="H5" s="20" t="s">
        <v>4</v>
      </c>
      <c r="I5" s="64"/>
      <c r="J5" s="21" t="s">
        <v>3</v>
      </c>
      <c r="K5" s="20" t="s">
        <v>4</v>
      </c>
      <c r="L5" s="88"/>
      <c r="M5" s="92" t="s">
        <v>56</v>
      </c>
      <c r="N5" s="92" t="s">
        <v>57</v>
      </c>
      <c r="O5" s="20" t="s">
        <v>7</v>
      </c>
      <c r="P5" s="20" t="s">
        <v>4</v>
      </c>
      <c r="Q5" s="67"/>
      <c r="R5" s="67"/>
      <c r="S5" s="83"/>
      <c r="T5" s="64"/>
      <c r="U5" s="76"/>
      <c r="V5" s="77"/>
      <c r="W5" s="64"/>
      <c r="X5" s="21" t="s">
        <v>3</v>
      </c>
      <c r="Y5" s="20" t="s">
        <v>4</v>
      </c>
      <c r="Z5" s="62"/>
      <c r="AA5" s="20" t="s">
        <v>7</v>
      </c>
      <c r="AB5" s="20" t="s">
        <v>4</v>
      </c>
      <c r="AC5" s="64"/>
    </row>
    <row r="6" spans="1:29" ht="15.75" thickTop="1" thickBot="1">
      <c r="A6" s="3" t="s">
        <v>10</v>
      </c>
      <c r="B6" s="68" t="s">
        <v>11</v>
      </c>
      <c r="C6" s="69"/>
      <c r="D6" s="19"/>
      <c r="E6" s="16"/>
      <c r="F6" s="17"/>
      <c r="G6" s="16"/>
      <c r="H6" s="16"/>
      <c r="I6" s="15"/>
      <c r="J6" s="25">
        <v>0.34027777777777773</v>
      </c>
      <c r="K6" s="26">
        <v>0.54166666666666663</v>
      </c>
      <c r="L6" s="89">
        <f>K6-J6</f>
        <v>0.2013888888888889</v>
      </c>
      <c r="M6" s="93">
        <f>IFERROR(MINUTE(L6),"")</f>
        <v>50</v>
      </c>
      <c r="N6" s="93">
        <f>IFERROR(HOUR(L6),"")</f>
        <v>4</v>
      </c>
      <c r="O6" s="30">
        <v>0.71180555555555547</v>
      </c>
      <c r="P6" s="31">
        <v>0.90625</v>
      </c>
      <c r="Q6" s="45">
        <f>P6-O6</f>
        <v>0.19444444444444453</v>
      </c>
      <c r="R6" s="45">
        <f>Q6+L6</f>
        <v>0.39583333333333343</v>
      </c>
      <c r="S6" s="33">
        <v>0.33333333333333331</v>
      </c>
      <c r="T6" s="33">
        <f>IF(AND(J6="",K6="",O6="",P6=""),"",IF(R6-S6&lt;0,-1*(R6-S6),R6-S6))</f>
        <v>6.2500000000000111E-2</v>
      </c>
      <c r="U6" s="38">
        <f>IFERROR(MINUTE(T6),"")</f>
        <v>30</v>
      </c>
      <c r="V6" s="38">
        <f>IFERROR(HOUR(T6),"")</f>
        <v>1</v>
      </c>
      <c r="W6" s="33" t="str">
        <f>IF(R6=0,"",IF(R6&gt;S6,"إضافي","تأخير"))</f>
        <v>إضافي</v>
      </c>
      <c r="X6" s="18"/>
      <c r="Y6" s="16"/>
      <c r="Z6" s="17"/>
      <c r="AA6" s="16"/>
      <c r="AB6" s="16"/>
      <c r="AC6" s="15"/>
    </row>
    <row r="7" spans="1:29" ht="15" thickBot="1">
      <c r="A7" s="3" t="s">
        <v>41</v>
      </c>
      <c r="B7" s="68" t="s">
        <v>12</v>
      </c>
      <c r="C7" s="69"/>
      <c r="D7" s="9"/>
      <c r="E7" s="5"/>
      <c r="F7" s="4"/>
      <c r="G7" s="5"/>
      <c r="H7" s="5"/>
      <c r="I7" s="7"/>
      <c r="J7" s="23">
        <v>0.33888888888888885</v>
      </c>
      <c r="K7" s="26">
        <v>0.5395833333333333</v>
      </c>
      <c r="L7" s="89">
        <f t="shared" ref="L7:L35" si="0">K7-J7</f>
        <v>0.20069444444444445</v>
      </c>
      <c r="M7" s="93">
        <f t="shared" ref="M7:M35" si="1">IFERROR(MINUTE(L7),"")</f>
        <v>49</v>
      </c>
      <c r="N7" s="93">
        <f t="shared" ref="N7:N35" si="2">IFERROR(HOUR(L7),"")</f>
        <v>4</v>
      </c>
      <c r="O7" s="27">
        <v>0.72569444444444453</v>
      </c>
      <c r="P7" s="27">
        <v>0.89583333333333337</v>
      </c>
      <c r="Q7" s="45">
        <f t="shared" ref="Q7:Q35" si="3">P7-O7</f>
        <v>0.17013888888888884</v>
      </c>
      <c r="R7" s="45">
        <f>Q7+L7</f>
        <v>0.37083333333333329</v>
      </c>
      <c r="S7" s="33">
        <v>0.33333333333333331</v>
      </c>
      <c r="T7" s="33">
        <f>IF(AND(J7="",K7="",O7="",P7=""),"",IF(R7-S7&lt;0,-1*(R7-S7),R7-S7))</f>
        <v>3.7499999999999978E-2</v>
      </c>
      <c r="U7" s="38">
        <f t="shared" ref="U7:U35" si="4">IFERROR(MINUTE(T7),"")</f>
        <v>54</v>
      </c>
      <c r="V7" s="38">
        <f t="shared" ref="V7:V35" si="5">IFERROR(HOUR(T7),"")</f>
        <v>0</v>
      </c>
      <c r="W7" s="33" t="str">
        <f t="shared" ref="W7:W35" si="6">IF(R7=0,"",IF(R7&gt;S7,"إضافي","تأخير"))</f>
        <v>إضافي</v>
      </c>
      <c r="X7" s="6"/>
      <c r="Y7" s="5"/>
      <c r="Z7" s="4"/>
      <c r="AA7" s="5"/>
      <c r="AB7" s="5"/>
      <c r="AC7" s="7"/>
    </row>
    <row r="8" spans="1:29" ht="15" thickBot="1">
      <c r="A8" s="3" t="s">
        <v>42</v>
      </c>
      <c r="B8" s="68" t="s">
        <v>13</v>
      </c>
      <c r="C8" s="69"/>
      <c r="D8" s="9"/>
      <c r="E8" s="5"/>
      <c r="F8" s="4"/>
      <c r="G8" s="5"/>
      <c r="H8" s="5"/>
      <c r="I8" s="7"/>
      <c r="J8" s="23">
        <v>0.34375</v>
      </c>
      <c r="K8" s="27">
        <v>0.52083333333333337</v>
      </c>
      <c r="L8" s="89">
        <f t="shared" si="0"/>
        <v>0.17708333333333337</v>
      </c>
      <c r="M8" s="93">
        <f t="shared" si="1"/>
        <v>15</v>
      </c>
      <c r="N8" s="93">
        <f t="shared" si="2"/>
        <v>4</v>
      </c>
      <c r="O8" s="27">
        <v>0.73263888888888884</v>
      </c>
      <c r="P8" s="27">
        <v>0.90625</v>
      </c>
      <c r="Q8" s="45">
        <f t="shared" si="3"/>
        <v>0.17361111111111116</v>
      </c>
      <c r="R8" s="45">
        <f>Q8+L8</f>
        <v>0.35069444444444453</v>
      </c>
      <c r="S8" s="33">
        <v>0.33333333333333331</v>
      </c>
      <c r="T8" s="33">
        <f>IF(AND(J8="",K8="",O8="",P8=""),"",IF(R8-S8&lt;0,-1*(R8-S8),R8-S8))</f>
        <v>1.7361111111111216E-2</v>
      </c>
      <c r="U8" s="38">
        <f t="shared" si="4"/>
        <v>25</v>
      </c>
      <c r="V8" s="38">
        <f t="shared" si="5"/>
        <v>0</v>
      </c>
      <c r="W8" s="33" t="str">
        <f t="shared" si="6"/>
        <v>إضافي</v>
      </c>
      <c r="X8" s="6"/>
      <c r="Y8" s="5"/>
      <c r="Z8" s="4"/>
      <c r="AA8" s="5"/>
      <c r="AB8" s="5"/>
      <c r="AC8" s="7"/>
    </row>
    <row r="9" spans="1:29" ht="15" thickBot="1">
      <c r="A9" s="3" t="s">
        <v>43</v>
      </c>
      <c r="B9" s="68" t="s">
        <v>14</v>
      </c>
      <c r="C9" s="69"/>
      <c r="D9" s="9"/>
      <c r="E9" s="5"/>
      <c r="F9" s="4"/>
      <c r="G9" s="5"/>
      <c r="H9" s="5"/>
      <c r="I9" s="7"/>
      <c r="J9" s="23">
        <v>0.33333333333333331</v>
      </c>
      <c r="K9" s="27">
        <v>0.5</v>
      </c>
      <c r="L9" s="89">
        <f t="shared" si="0"/>
        <v>0.16666666666666669</v>
      </c>
      <c r="M9" s="93">
        <f t="shared" si="1"/>
        <v>0</v>
      </c>
      <c r="N9" s="93">
        <f t="shared" si="2"/>
        <v>4</v>
      </c>
      <c r="O9" s="27">
        <v>0.71180555555555547</v>
      </c>
      <c r="P9" s="27">
        <v>0.88541666666666663</v>
      </c>
      <c r="Q9" s="45">
        <f t="shared" si="3"/>
        <v>0.17361111111111116</v>
      </c>
      <c r="R9" s="45">
        <f>Q9+L9</f>
        <v>0.34027777777777785</v>
      </c>
      <c r="S9" s="33">
        <v>0.33333333333333331</v>
      </c>
      <c r="T9" s="33">
        <f>IF(AND(J9="",K9="",O9="",P9=""),"",IF(R9-S9&lt;0,-1*(R9-S9),R9-S9))</f>
        <v>6.9444444444445308E-3</v>
      </c>
      <c r="U9" s="38">
        <f t="shared" si="4"/>
        <v>10</v>
      </c>
      <c r="V9" s="38">
        <f t="shared" si="5"/>
        <v>0</v>
      </c>
      <c r="W9" s="33" t="str">
        <f t="shared" si="6"/>
        <v>إضافي</v>
      </c>
      <c r="X9" s="6"/>
      <c r="Y9" s="5"/>
      <c r="Z9" s="4"/>
      <c r="AA9" s="5"/>
      <c r="AB9" s="5"/>
      <c r="AC9" s="7"/>
    </row>
    <row r="10" spans="1:29" ht="15" thickBot="1">
      <c r="A10" s="3" t="s">
        <v>44</v>
      </c>
      <c r="B10" s="68" t="s">
        <v>15</v>
      </c>
      <c r="C10" s="69"/>
      <c r="D10" s="9"/>
      <c r="E10" s="5"/>
      <c r="F10" s="4"/>
      <c r="G10" s="5"/>
      <c r="H10" s="5"/>
      <c r="I10" s="7"/>
      <c r="J10" s="23">
        <v>0.33680555555555558</v>
      </c>
      <c r="K10" s="27">
        <v>0.51388888888888895</v>
      </c>
      <c r="L10" s="89">
        <f t="shared" si="0"/>
        <v>0.17708333333333337</v>
      </c>
      <c r="M10" s="93">
        <f t="shared" si="1"/>
        <v>15</v>
      </c>
      <c r="N10" s="93">
        <f t="shared" si="2"/>
        <v>4</v>
      </c>
      <c r="O10" s="30">
        <v>0.71180555555555547</v>
      </c>
      <c r="P10" s="31">
        <v>0.90625</v>
      </c>
      <c r="Q10" s="45">
        <f t="shared" si="3"/>
        <v>0.19444444444444453</v>
      </c>
      <c r="R10" s="45">
        <f>Q10+L10</f>
        <v>0.3715277777777779</v>
      </c>
      <c r="S10" s="33">
        <v>0.33333333333333331</v>
      </c>
      <c r="T10" s="33">
        <f>IF(AND(J10="",K10="",O10="",P10=""),"",IF(R10-S10&lt;0,-1*(R10-S10),R10-S10))</f>
        <v>3.8194444444444586E-2</v>
      </c>
      <c r="U10" s="38">
        <f t="shared" si="4"/>
        <v>55</v>
      </c>
      <c r="V10" s="38">
        <f t="shared" si="5"/>
        <v>0</v>
      </c>
      <c r="W10" s="33" t="str">
        <f t="shared" si="6"/>
        <v>إضافي</v>
      </c>
      <c r="X10" s="6"/>
      <c r="Y10" s="5"/>
      <c r="Z10" s="4"/>
      <c r="AA10" s="5"/>
      <c r="AB10" s="5"/>
      <c r="AC10" s="7"/>
    </row>
    <row r="11" spans="1:29" ht="15" thickBot="1">
      <c r="A11" s="3" t="s">
        <v>45</v>
      </c>
      <c r="B11" s="68" t="s">
        <v>16</v>
      </c>
      <c r="C11" s="69"/>
      <c r="D11" s="9"/>
      <c r="E11" s="5"/>
      <c r="F11" s="4"/>
      <c r="G11" s="5"/>
      <c r="H11" s="5"/>
      <c r="I11" s="7"/>
      <c r="J11" s="23">
        <v>0.34027777777777773</v>
      </c>
      <c r="K11" s="27">
        <v>0.54166666666666663</v>
      </c>
      <c r="L11" s="89">
        <f t="shared" si="0"/>
        <v>0.2013888888888889</v>
      </c>
      <c r="M11" s="93">
        <f t="shared" si="1"/>
        <v>50</v>
      </c>
      <c r="N11" s="93">
        <f t="shared" si="2"/>
        <v>4</v>
      </c>
      <c r="O11" s="27">
        <v>0.72569444444444453</v>
      </c>
      <c r="P11" s="27">
        <v>0.89583333333333337</v>
      </c>
      <c r="Q11" s="45">
        <f t="shared" si="3"/>
        <v>0.17013888888888884</v>
      </c>
      <c r="R11" s="45">
        <f>Q11+L11</f>
        <v>0.37152777777777773</v>
      </c>
      <c r="S11" s="33">
        <v>0.33333333333333331</v>
      </c>
      <c r="T11" s="33">
        <f>IF(AND(J11="",K11="",O11="",P11=""),"",IF(R11-S11&lt;0,-1*(R11-S11),R11-S11))</f>
        <v>3.819444444444442E-2</v>
      </c>
      <c r="U11" s="38">
        <f t="shared" si="4"/>
        <v>55</v>
      </c>
      <c r="V11" s="38">
        <f t="shared" si="5"/>
        <v>0</v>
      </c>
      <c r="W11" s="33" t="str">
        <f t="shared" si="6"/>
        <v>إضافي</v>
      </c>
      <c r="X11" s="6"/>
      <c r="Y11" s="5"/>
      <c r="Z11" s="4"/>
      <c r="AA11" s="5"/>
      <c r="AB11" s="5"/>
      <c r="AC11" s="7"/>
    </row>
    <row r="12" spans="1:29" ht="15" thickBot="1">
      <c r="A12" s="3" t="s">
        <v>46</v>
      </c>
      <c r="B12" s="68" t="s">
        <v>17</v>
      </c>
      <c r="C12" s="69"/>
      <c r="D12" s="9"/>
      <c r="E12" s="5"/>
      <c r="F12" s="4"/>
      <c r="G12" s="5"/>
      <c r="H12" s="5"/>
      <c r="I12" s="7"/>
      <c r="J12" s="23">
        <v>0.33888888888888885</v>
      </c>
      <c r="K12" s="27">
        <v>0.5395833333333333</v>
      </c>
      <c r="L12" s="89">
        <f t="shared" si="0"/>
        <v>0.20069444444444445</v>
      </c>
      <c r="M12" s="93">
        <f t="shared" si="1"/>
        <v>49</v>
      </c>
      <c r="N12" s="93">
        <f t="shared" si="2"/>
        <v>4</v>
      </c>
      <c r="O12" s="27">
        <v>0.73263888888888884</v>
      </c>
      <c r="P12" s="27">
        <v>0.90625</v>
      </c>
      <c r="Q12" s="45">
        <f t="shared" si="3"/>
        <v>0.17361111111111116</v>
      </c>
      <c r="R12" s="45">
        <f>Q12+L12</f>
        <v>0.37430555555555561</v>
      </c>
      <c r="S12" s="33">
        <v>0.33333333333333331</v>
      </c>
      <c r="T12" s="33">
        <f>IF(AND(J12="",K12="",O12="",P12=""),"",IF(R12-S12&lt;0,-1*(R12-S12),R12-S12))</f>
        <v>4.0972222222222299E-2</v>
      </c>
      <c r="U12" s="38">
        <f t="shared" si="4"/>
        <v>59</v>
      </c>
      <c r="V12" s="38">
        <f t="shared" si="5"/>
        <v>0</v>
      </c>
      <c r="W12" s="33" t="str">
        <f t="shared" si="6"/>
        <v>إضافي</v>
      </c>
      <c r="X12" s="6"/>
      <c r="Y12" s="5"/>
      <c r="Z12" s="4"/>
      <c r="AA12" s="5"/>
      <c r="AB12" s="5"/>
      <c r="AC12" s="7"/>
    </row>
    <row r="13" spans="1:29" ht="15" thickBot="1">
      <c r="A13" s="3" t="s">
        <v>10</v>
      </c>
      <c r="B13" s="68" t="s">
        <v>18</v>
      </c>
      <c r="C13" s="69"/>
      <c r="D13" s="9"/>
      <c r="E13" s="5"/>
      <c r="F13" s="4"/>
      <c r="G13" s="5"/>
      <c r="H13" s="5"/>
      <c r="I13" s="7"/>
      <c r="J13" s="23">
        <v>0.34375</v>
      </c>
      <c r="K13" s="27">
        <v>0.52083333333333337</v>
      </c>
      <c r="L13" s="89">
        <f t="shared" si="0"/>
        <v>0.17708333333333337</v>
      </c>
      <c r="M13" s="93">
        <f t="shared" si="1"/>
        <v>15</v>
      </c>
      <c r="N13" s="93">
        <f t="shared" si="2"/>
        <v>4</v>
      </c>
      <c r="O13" s="27">
        <v>0.71180555555555547</v>
      </c>
      <c r="P13" s="27">
        <v>0.88541666666666663</v>
      </c>
      <c r="Q13" s="45">
        <f t="shared" si="3"/>
        <v>0.17361111111111116</v>
      </c>
      <c r="R13" s="45">
        <f>Q13+L13</f>
        <v>0.35069444444444453</v>
      </c>
      <c r="S13" s="33">
        <v>0.33333333333333331</v>
      </c>
      <c r="T13" s="33">
        <f>IF(AND(J13="",K13="",O13="",P13=""),"",IF(R13-S13&lt;0,-1*(R13-S13),R13-S13))</f>
        <v>1.7361111111111216E-2</v>
      </c>
      <c r="U13" s="38">
        <f t="shared" si="4"/>
        <v>25</v>
      </c>
      <c r="V13" s="38">
        <f t="shared" si="5"/>
        <v>0</v>
      </c>
      <c r="W13" s="33" t="str">
        <f t="shared" si="6"/>
        <v>إضافي</v>
      </c>
      <c r="X13" s="6"/>
      <c r="Y13" s="5"/>
      <c r="Z13" s="4"/>
      <c r="AA13" s="5"/>
      <c r="AB13" s="5"/>
      <c r="AC13" s="7"/>
    </row>
    <row r="14" spans="1:29" ht="15" thickBot="1">
      <c r="A14" s="3" t="s">
        <v>41</v>
      </c>
      <c r="B14" s="68" t="s">
        <v>19</v>
      </c>
      <c r="C14" s="69"/>
      <c r="D14" s="9"/>
      <c r="E14" s="5"/>
      <c r="F14" s="4"/>
      <c r="G14" s="5"/>
      <c r="H14" s="5"/>
      <c r="I14" s="7"/>
      <c r="J14" s="23">
        <v>0.33333333333333331</v>
      </c>
      <c r="K14" s="27">
        <v>0.5</v>
      </c>
      <c r="L14" s="89">
        <f t="shared" si="0"/>
        <v>0.16666666666666669</v>
      </c>
      <c r="M14" s="93">
        <f t="shared" si="1"/>
        <v>0</v>
      </c>
      <c r="N14" s="93">
        <f t="shared" si="2"/>
        <v>4</v>
      </c>
      <c r="O14" s="27">
        <v>0.66666666666666663</v>
      </c>
      <c r="P14" s="31">
        <v>0.90625</v>
      </c>
      <c r="Q14" s="45">
        <f t="shared" si="3"/>
        <v>0.23958333333333337</v>
      </c>
      <c r="R14" s="45">
        <f>Q14+L14</f>
        <v>0.40625000000000006</v>
      </c>
      <c r="S14" s="33">
        <v>0.33333333333333331</v>
      </c>
      <c r="T14" s="33">
        <f>IF(AND(J14="",K14="",O14="",P14=""),"",IF(R14-S14&lt;0,-1*(R14-S14),R14-S14))</f>
        <v>7.2916666666666741E-2</v>
      </c>
      <c r="U14" s="38">
        <f t="shared" si="4"/>
        <v>45</v>
      </c>
      <c r="V14" s="38">
        <f t="shared" si="5"/>
        <v>1</v>
      </c>
      <c r="W14" s="33" t="str">
        <f t="shared" si="6"/>
        <v>إضافي</v>
      </c>
      <c r="X14" s="6"/>
      <c r="Y14" s="5"/>
      <c r="Z14" s="4"/>
      <c r="AA14" s="5"/>
      <c r="AB14" s="5"/>
      <c r="AC14" s="7"/>
    </row>
    <row r="15" spans="1:29" ht="15" thickBot="1">
      <c r="A15" s="3" t="s">
        <v>42</v>
      </c>
      <c r="B15" s="68" t="s">
        <v>20</v>
      </c>
      <c r="C15" s="69"/>
      <c r="D15" s="9"/>
      <c r="E15" s="5"/>
      <c r="F15" s="4"/>
      <c r="G15" s="5"/>
      <c r="H15" s="5"/>
      <c r="I15" s="7"/>
      <c r="J15" s="23">
        <v>0.33680555555555558</v>
      </c>
      <c r="K15" s="27">
        <v>0.51388888888888895</v>
      </c>
      <c r="L15" s="89">
        <f t="shared" si="0"/>
        <v>0.17708333333333337</v>
      </c>
      <c r="M15" s="93">
        <f t="shared" si="1"/>
        <v>15</v>
      </c>
      <c r="N15" s="93">
        <f t="shared" si="2"/>
        <v>4</v>
      </c>
      <c r="O15" s="27">
        <v>0.66666666666666663</v>
      </c>
      <c r="P15" s="27">
        <v>0.89583333333333337</v>
      </c>
      <c r="Q15" s="45">
        <f t="shared" si="3"/>
        <v>0.22916666666666674</v>
      </c>
      <c r="R15" s="45">
        <f>Q15+L15</f>
        <v>0.40625000000000011</v>
      </c>
      <c r="S15" s="33">
        <v>0.33333333333333331</v>
      </c>
      <c r="T15" s="33">
        <f>IF(AND(J15="",K15="",O15="",P15=""),"",IF(R15-S15&lt;0,-1*(R15-S15),R15-S15))</f>
        <v>7.2916666666666796E-2</v>
      </c>
      <c r="U15" s="38">
        <f t="shared" si="4"/>
        <v>45</v>
      </c>
      <c r="V15" s="38">
        <f t="shared" si="5"/>
        <v>1</v>
      </c>
      <c r="W15" s="33" t="str">
        <f t="shared" si="6"/>
        <v>إضافي</v>
      </c>
      <c r="X15" s="6"/>
      <c r="Y15" s="5"/>
      <c r="Z15" s="4"/>
      <c r="AA15" s="5"/>
      <c r="AB15" s="5"/>
      <c r="AC15" s="7"/>
    </row>
    <row r="16" spans="1:29" ht="15" thickBot="1">
      <c r="A16" s="3" t="s">
        <v>43</v>
      </c>
      <c r="B16" s="68" t="s">
        <v>21</v>
      </c>
      <c r="C16" s="69"/>
      <c r="D16" s="9"/>
      <c r="E16" s="5"/>
      <c r="F16" s="4"/>
      <c r="G16" s="5"/>
      <c r="H16" s="5"/>
      <c r="I16" s="7"/>
      <c r="J16" s="25">
        <v>0.34027777777777773</v>
      </c>
      <c r="K16" s="26">
        <v>0.54166666666666663</v>
      </c>
      <c r="L16" s="89">
        <f t="shared" si="0"/>
        <v>0.2013888888888889</v>
      </c>
      <c r="M16" s="93">
        <f t="shared" si="1"/>
        <v>50</v>
      </c>
      <c r="N16" s="93">
        <f t="shared" si="2"/>
        <v>4</v>
      </c>
      <c r="O16" s="27">
        <v>0.66666666666666663</v>
      </c>
      <c r="P16" s="31">
        <v>0.95833333333333337</v>
      </c>
      <c r="Q16" s="45">
        <f t="shared" si="3"/>
        <v>0.29166666666666674</v>
      </c>
      <c r="R16" s="45">
        <f>Q16+L16</f>
        <v>0.49305555555555564</v>
      </c>
      <c r="S16" s="33">
        <v>0.33333333333333331</v>
      </c>
      <c r="T16" s="33">
        <f>IF(AND(J16="",K16="",O16="",P16=""),"",IF(R16-S16&lt;0,-1*(R16-S16),R16-S16))</f>
        <v>0.15972222222222232</v>
      </c>
      <c r="U16" s="38">
        <f t="shared" si="4"/>
        <v>50</v>
      </c>
      <c r="V16" s="38">
        <f t="shared" si="5"/>
        <v>3</v>
      </c>
      <c r="W16" s="33" t="str">
        <f t="shared" si="6"/>
        <v>إضافي</v>
      </c>
      <c r="X16" s="6"/>
      <c r="Y16" s="5"/>
      <c r="Z16" s="4"/>
      <c r="AA16" s="5"/>
      <c r="AB16" s="5"/>
      <c r="AC16" s="7"/>
    </row>
    <row r="17" spans="1:29" ht="15" thickBot="1">
      <c r="A17" s="3" t="s">
        <v>44</v>
      </c>
      <c r="B17" s="68" t="s">
        <v>22</v>
      </c>
      <c r="C17" s="69"/>
      <c r="D17" s="9"/>
      <c r="E17" s="5"/>
      <c r="F17" s="4"/>
      <c r="G17" s="5"/>
      <c r="H17" s="5"/>
      <c r="I17" s="7"/>
      <c r="J17" s="23">
        <v>0.33888888888888885</v>
      </c>
      <c r="K17" s="26">
        <v>0.5395833333333333</v>
      </c>
      <c r="L17" s="89">
        <f t="shared" si="0"/>
        <v>0.20069444444444445</v>
      </c>
      <c r="M17" s="93">
        <f t="shared" si="1"/>
        <v>49</v>
      </c>
      <c r="N17" s="93">
        <f t="shared" si="2"/>
        <v>4</v>
      </c>
      <c r="O17" s="27">
        <v>0.66666666666666663</v>
      </c>
      <c r="P17" s="31">
        <v>0.95833333333333337</v>
      </c>
      <c r="Q17" s="45">
        <f t="shared" si="3"/>
        <v>0.29166666666666674</v>
      </c>
      <c r="R17" s="45">
        <f>Q17+L17</f>
        <v>0.49236111111111119</v>
      </c>
      <c r="S17" s="33">
        <v>0.33333333333333331</v>
      </c>
      <c r="T17" s="33">
        <f>IF(AND(J17="",K17="",O17="",P17=""),"",IF(R17-S17&lt;0,-1*(R17-S17),R17-S17))</f>
        <v>0.15902777777777788</v>
      </c>
      <c r="U17" s="38">
        <f t="shared" si="4"/>
        <v>49</v>
      </c>
      <c r="V17" s="38">
        <f t="shared" si="5"/>
        <v>3</v>
      </c>
      <c r="W17" s="33" t="str">
        <f t="shared" si="6"/>
        <v>إضافي</v>
      </c>
      <c r="X17" s="6"/>
      <c r="Y17" s="5"/>
      <c r="Z17" s="4"/>
      <c r="AA17" s="5"/>
      <c r="AB17" s="5"/>
      <c r="AC17" s="7"/>
    </row>
    <row r="18" spans="1:29" ht="15" thickBot="1">
      <c r="A18" s="3" t="s">
        <v>45</v>
      </c>
      <c r="B18" s="68" t="s">
        <v>23</v>
      </c>
      <c r="C18" s="69"/>
      <c r="D18" s="9"/>
      <c r="E18" s="5"/>
      <c r="F18" s="4"/>
      <c r="G18" s="5"/>
      <c r="H18" s="5"/>
      <c r="I18" s="7"/>
      <c r="J18" s="23">
        <v>0.34375</v>
      </c>
      <c r="K18" s="27">
        <v>0.52083333333333337</v>
      </c>
      <c r="L18" s="89">
        <f t="shared" si="0"/>
        <v>0.17708333333333337</v>
      </c>
      <c r="M18" s="93">
        <f t="shared" si="1"/>
        <v>15</v>
      </c>
      <c r="N18" s="93">
        <f t="shared" si="2"/>
        <v>4</v>
      </c>
      <c r="O18" s="27">
        <v>0.66666666666666663</v>
      </c>
      <c r="P18" s="31">
        <v>0.95833333333333337</v>
      </c>
      <c r="Q18" s="45">
        <f t="shared" si="3"/>
        <v>0.29166666666666674</v>
      </c>
      <c r="R18" s="45">
        <f>Q18+L18</f>
        <v>0.46875000000000011</v>
      </c>
      <c r="S18" s="33">
        <v>0.33333333333333331</v>
      </c>
      <c r="T18" s="33">
        <f>IF(AND(J18="",K18="",O18="",P18=""),"",IF(R18-S18&lt;0,-1*(R18-S18),R18-S18))</f>
        <v>0.1354166666666668</v>
      </c>
      <c r="U18" s="38">
        <f t="shared" si="4"/>
        <v>15</v>
      </c>
      <c r="V18" s="38">
        <f t="shared" si="5"/>
        <v>3</v>
      </c>
      <c r="W18" s="33" t="str">
        <f t="shared" si="6"/>
        <v>إضافي</v>
      </c>
      <c r="X18" s="6"/>
      <c r="Y18" s="5"/>
      <c r="Z18" s="4"/>
      <c r="AA18" s="5"/>
      <c r="AB18" s="5"/>
      <c r="AC18" s="7"/>
    </row>
    <row r="19" spans="1:29" ht="15" thickBot="1">
      <c r="A19" s="3" t="s">
        <v>46</v>
      </c>
      <c r="B19" s="68" t="s">
        <v>24</v>
      </c>
      <c r="C19" s="69"/>
      <c r="D19" s="9"/>
      <c r="E19" s="5"/>
      <c r="F19" s="4"/>
      <c r="G19" s="5"/>
      <c r="H19" s="5"/>
      <c r="I19" s="7"/>
      <c r="J19" s="23">
        <v>0.33333333333333331</v>
      </c>
      <c r="K19" s="27">
        <v>0.5</v>
      </c>
      <c r="L19" s="89">
        <f t="shared" si="0"/>
        <v>0.16666666666666669</v>
      </c>
      <c r="M19" s="93">
        <f t="shared" si="1"/>
        <v>0</v>
      </c>
      <c r="N19" s="93">
        <f t="shared" si="2"/>
        <v>4</v>
      </c>
      <c r="O19" s="27">
        <v>0.66666666666666663</v>
      </c>
      <c r="P19" s="31">
        <v>0.95833333333333337</v>
      </c>
      <c r="Q19" s="45">
        <f t="shared" si="3"/>
        <v>0.29166666666666674</v>
      </c>
      <c r="R19" s="45">
        <f>Q19+L19</f>
        <v>0.45833333333333343</v>
      </c>
      <c r="S19" s="33">
        <v>0.33333333333333331</v>
      </c>
      <c r="T19" s="33">
        <f>IF(AND(J19="",K19="",O19="",P19=""),"",IF(R19-S19&lt;0,-1*(R19-S19),R19-S19))</f>
        <v>0.12500000000000011</v>
      </c>
      <c r="U19" s="38">
        <f t="shared" si="4"/>
        <v>0</v>
      </c>
      <c r="V19" s="38">
        <f t="shared" si="5"/>
        <v>3</v>
      </c>
      <c r="W19" s="33" t="str">
        <f t="shared" si="6"/>
        <v>إضافي</v>
      </c>
      <c r="X19" s="6"/>
      <c r="Y19" s="5"/>
      <c r="Z19" s="4"/>
      <c r="AA19" s="5"/>
      <c r="AB19" s="5"/>
      <c r="AC19" s="7"/>
    </row>
    <row r="20" spans="1:29" ht="15" thickBot="1">
      <c r="A20" s="3" t="s">
        <v>10</v>
      </c>
      <c r="B20" s="68" t="s">
        <v>25</v>
      </c>
      <c r="C20" s="69"/>
      <c r="D20" s="9"/>
      <c r="E20" s="5"/>
      <c r="F20" s="4"/>
      <c r="G20" s="5"/>
      <c r="H20" s="5"/>
      <c r="I20" s="7"/>
      <c r="J20" s="23">
        <v>0.33680555555555558</v>
      </c>
      <c r="K20" s="27">
        <v>0.51388888888888895</v>
      </c>
      <c r="L20" s="89">
        <f t="shared" si="0"/>
        <v>0.17708333333333337</v>
      </c>
      <c r="M20" s="93">
        <f t="shared" si="1"/>
        <v>15</v>
      </c>
      <c r="N20" s="93">
        <f t="shared" si="2"/>
        <v>4</v>
      </c>
      <c r="O20" s="27">
        <v>0.66666666666666663</v>
      </c>
      <c r="P20" s="31">
        <v>0.95833333333333337</v>
      </c>
      <c r="Q20" s="45">
        <f t="shared" si="3"/>
        <v>0.29166666666666674</v>
      </c>
      <c r="R20" s="45">
        <f>Q20+L20</f>
        <v>0.46875000000000011</v>
      </c>
      <c r="S20" s="33">
        <v>0.33333333333333331</v>
      </c>
      <c r="T20" s="33">
        <f>IF(AND(J20="",K20="",O20="",P20=""),"",IF(R20-S20&lt;0,-1*(R20-S20),R20-S20))</f>
        <v>0.1354166666666668</v>
      </c>
      <c r="U20" s="38">
        <f t="shared" si="4"/>
        <v>15</v>
      </c>
      <c r="V20" s="38">
        <f t="shared" si="5"/>
        <v>3</v>
      </c>
      <c r="W20" s="33" t="str">
        <f t="shared" si="6"/>
        <v>إضافي</v>
      </c>
      <c r="X20" s="6"/>
      <c r="Y20" s="5"/>
      <c r="Z20" s="4"/>
      <c r="AA20" s="5"/>
      <c r="AB20" s="5"/>
      <c r="AC20" s="7"/>
    </row>
    <row r="21" spans="1:29" ht="15" thickBot="1">
      <c r="A21" s="3" t="s">
        <v>41</v>
      </c>
      <c r="B21" s="68" t="s">
        <v>26</v>
      </c>
      <c r="C21" s="69"/>
      <c r="D21" s="9"/>
      <c r="E21" s="5"/>
      <c r="F21" s="4"/>
      <c r="G21" s="5"/>
      <c r="H21" s="5"/>
      <c r="I21" s="7"/>
      <c r="J21" s="23">
        <v>0.34027777777777773</v>
      </c>
      <c r="K21" s="27">
        <v>0.54166666666666663</v>
      </c>
      <c r="L21" s="89">
        <f t="shared" si="0"/>
        <v>0.2013888888888889</v>
      </c>
      <c r="M21" s="93">
        <f t="shared" si="1"/>
        <v>50</v>
      </c>
      <c r="N21" s="93">
        <f t="shared" si="2"/>
        <v>4</v>
      </c>
      <c r="O21" s="27">
        <v>0.66666666666666663</v>
      </c>
      <c r="P21" s="31">
        <v>0.95833333333333337</v>
      </c>
      <c r="Q21" s="45">
        <f t="shared" si="3"/>
        <v>0.29166666666666674</v>
      </c>
      <c r="R21" s="45">
        <f>Q21+L21</f>
        <v>0.49305555555555564</v>
      </c>
      <c r="S21" s="33">
        <v>0.33333333333333331</v>
      </c>
      <c r="T21" s="33">
        <f>IF(AND(J21="",K21="",O21="",P21=""),"",IF(R21-S21&lt;0,-1*(R21-S21),R21-S21))</f>
        <v>0.15972222222222232</v>
      </c>
      <c r="U21" s="38">
        <f t="shared" si="4"/>
        <v>50</v>
      </c>
      <c r="V21" s="38">
        <f t="shared" si="5"/>
        <v>3</v>
      </c>
      <c r="W21" s="33" t="str">
        <f t="shared" si="6"/>
        <v>إضافي</v>
      </c>
      <c r="X21" s="6"/>
      <c r="Y21" s="5"/>
      <c r="Z21" s="4"/>
      <c r="AA21" s="5"/>
      <c r="AB21" s="5"/>
      <c r="AC21" s="7"/>
    </row>
    <row r="22" spans="1:29" ht="15" thickBot="1">
      <c r="A22" s="3" t="s">
        <v>42</v>
      </c>
      <c r="B22" s="68" t="s">
        <v>27</v>
      </c>
      <c r="C22" s="69"/>
      <c r="D22" s="9"/>
      <c r="E22" s="5"/>
      <c r="F22" s="4"/>
      <c r="G22" s="5"/>
      <c r="H22" s="5"/>
      <c r="I22" s="7"/>
      <c r="J22" s="23">
        <v>0.33888888888888885</v>
      </c>
      <c r="K22" s="27">
        <v>0.5395833333333333</v>
      </c>
      <c r="L22" s="89">
        <f t="shared" si="0"/>
        <v>0.20069444444444445</v>
      </c>
      <c r="M22" s="93">
        <f t="shared" si="1"/>
        <v>49</v>
      </c>
      <c r="N22" s="93">
        <f t="shared" si="2"/>
        <v>4</v>
      </c>
      <c r="O22" s="27">
        <v>0.66666666666666663</v>
      </c>
      <c r="P22" s="31">
        <v>0.95833333333333337</v>
      </c>
      <c r="Q22" s="45">
        <f t="shared" si="3"/>
        <v>0.29166666666666674</v>
      </c>
      <c r="R22" s="45">
        <f>Q22+L22</f>
        <v>0.49236111111111119</v>
      </c>
      <c r="S22" s="33">
        <v>0.33333333333333331</v>
      </c>
      <c r="T22" s="33">
        <f>IF(AND(J22="",K22="",O22="",P22=""),"",IF(R22-S22&lt;0,-1*(R22-S22),R22-S22))</f>
        <v>0.15902777777777788</v>
      </c>
      <c r="U22" s="38">
        <f t="shared" si="4"/>
        <v>49</v>
      </c>
      <c r="V22" s="38">
        <f t="shared" si="5"/>
        <v>3</v>
      </c>
      <c r="W22" s="33" t="str">
        <f t="shared" si="6"/>
        <v>إضافي</v>
      </c>
      <c r="X22" s="6"/>
      <c r="Y22" s="5"/>
      <c r="Z22" s="4"/>
      <c r="AA22" s="5"/>
      <c r="AB22" s="5"/>
      <c r="AC22" s="7"/>
    </row>
    <row r="23" spans="1:29" ht="15" thickBot="1">
      <c r="A23" s="3" t="s">
        <v>43</v>
      </c>
      <c r="B23" s="68" t="s">
        <v>28</v>
      </c>
      <c r="C23" s="69"/>
      <c r="D23" s="9"/>
      <c r="E23" s="5"/>
      <c r="F23" s="4"/>
      <c r="G23" s="5"/>
      <c r="H23" s="5"/>
      <c r="I23" s="7"/>
      <c r="J23" s="23">
        <v>0.34375</v>
      </c>
      <c r="K23" s="27">
        <v>0.52083333333333337</v>
      </c>
      <c r="L23" s="89">
        <f t="shared" si="0"/>
        <v>0.17708333333333337</v>
      </c>
      <c r="M23" s="93">
        <f t="shared" si="1"/>
        <v>15</v>
      </c>
      <c r="N23" s="93">
        <f t="shared" si="2"/>
        <v>4</v>
      </c>
      <c r="O23" s="27">
        <v>0.66666666666666663</v>
      </c>
      <c r="P23" s="31">
        <v>0.95833333333333337</v>
      </c>
      <c r="Q23" s="45">
        <f t="shared" si="3"/>
        <v>0.29166666666666674</v>
      </c>
      <c r="R23" s="45">
        <f>Q23+L23</f>
        <v>0.46875000000000011</v>
      </c>
      <c r="S23" s="33">
        <v>0.33333333333333331</v>
      </c>
      <c r="T23" s="33">
        <f>IF(AND(J23="",K23="",O23="",P23=""),"",IF(R23-S23&lt;0,-1*(R23-S23),R23-S23))</f>
        <v>0.1354166666666668</v>
      </c>
      <c r="U23" s="38">
        <f t="shared" si="4"/>
        <v>15</v>
      </c>
      <c r="V23" s="38">
        <f t="shared" si="5"/>
        <v>3</v>
      </c>
      <c r="W23" s="33" t="str">
        <f t="shared" si="6"/>
        <v>إضافي</v>
      </c>
      <c r="X23" s="6"/>
      <c r="Y23" s="5"/>
      <c r="Z23" s="4"/>
      <c r="AA23" s="5"/>
      <c r="AB23" s="5"/>
      <c r="AC23" s="7"/>
    </row>
    <row r="24" spans="1:29" ht="15" thickBot="1">
      <c r="A24" s="3" t="s">
        <v>44</v>
      </c>
      <c r="B24" s="68" t="s">
        <v>29</v>
      </c>
      <c r="C24" s="69"/>
      <c r="D24" s="9"/>
      <c r="E24" s="5"/>
      <c r="F24" s="4"/>
      <c r="G24" s="5"/>
      <c r="H24" s="5"/>
      <c r="I24" s="7"/>
      <c r="J24" s="23">
        <v>0.33333333333333331</v>
      </c>
      <c r="K24" s="27">
        <v>0.5</v>
      </c>
      <c r="L24" s="89">
        <f t="shared" si="0"/>
        <v>0.16666666666666669</v>
      </c>
      <c r="M24" s="93">
        <f t="shared" si="1"/>
        <v>0</v>
      </c>
      <c r="N24" s="93">
        <f t="shared" si="2"/>
        <v>4</v>
      </c>
      <c r="O24" s="27">
        <v>0.66666666666666663</v>
      </c>
      <c r="P24" s="31">
        <v>0.95833333333333337</v>
      </c>
      <c r="Q24" s="45">
        <f t="shared" si="3"/>
        <v>0.29166666666666674</v>
      </c>
      <c r="R24" s="45">
        <f>Q24+L24</f>
        <v>0.45833333333333343</v>
      </c>
      <c r="S24" s="33">
        <v>0.33333333333333331</v>
      </c>
      <c r="T24" s="33">
        <f>IF(AND(J24="",K24="",O24="",P24=""),"",IF(R24-S24&lt;0,-1*(R24-S24),R24-S24))</f>
        <v>0.12500000000000011</v>
      </c>
      <c r="U24" s="38">
        <f t="shared" si="4"/>
        <v>0</v>
      </c>
      <c r="V24" s="38">
        <f t="shared" si="5"/>
        <v>3</v>
      </c>
      <c r="W24" s="33" t="str">
        <f t="shared" si="6"/>
        <v>إضافي</v>
      </c>
      <c r="X24" s="6"/>
      <c r="Y24" s="5"/>
      <c r="Z24" s="4"/>
      <c r="AA24" s="5"/>
      <c r="AB24" s="5"/>
      <c r="AC24" s="7"/>
    </row>
    <row r="25" spans="1:29" ht="15" thickBot="1">
      <c r="A25" s="3" t="s">
        <v>45</v>
      </c>
      <c r="B25" s="68" t="s">
        <v>30</v>
      </c>
      <c r="C25" s="69"/>
      <c r="D25" s="9"/>
      <c r="E25" s="5"/>
      <c r="F25" s="4"/>
      <c r="G25" s="5"/>
      <c r="H25" s="5"/>
      <c r="I25" s="7"/>
      <c r="J25" s="23">
        <v>0.33680555555555558</v>
      </c>
      <c r="K25" s="27">
        <v>0.51388888888888895</v>
      </c>
      <c r="L25" s="89">
        <f t="shared" si="0"/>
        <v>0.17708333333333337</v>
      </c>
      <c r="M25" s="93">
        <f t="shared" si="1"/>
        <v>15</v>
      </c>
      <c r="N25" s="93">
        <f t="shared" si="2"/>
        <v>4</v>
      </c>
      <c r="O25" s="27">
        <v>0.66666666666666663</v>
      </c>
      <c r="P25" s="31">
        <v>0.95833333333333337</v>
      </c>
      <c r="Q25" s="45">
        <f t="shared" si="3"/>
        <v>0.29166666666666674</v>
      </c>
      <c r="R25" s="45">
        <f>Q25+L25</f>
        <v>0.46875000000000011</v>
      </c>
      <c r="S25" s="33">
        <v>0.33333333333333331</v>
      </c>
      <c r="T25" s="33">
        <f>IF(AND(J25="",K25="",O25="",P25=""),"",IF(R25-S25&lt;0,-1*(R25-S25),R25-S25))</f>
        <v>0.1354166666666668</v>
      </c>
      <c r="U25" s="38">
        <f t="shared" si="4"/>
        <v>15</v>
      </c>
      <c r="V25" s="38">
        <f t="shared" si="5"/>
        <v>3</v>
      </c>
      <c r="W25" s="33" t="str">
        <f t="shared" si="6"/>
        <v>إضافي</v>
      </c>
      <c r="X25" s="6"/>
      <c r="Y25" s="5"/>
      <c r="Z25" s="4"/>
      <c r="AA25" s="5"/>
      <c r="AB25" s="5"/>
      <c r="AC25" s="7"/>
    </row>
    <row r="26" spans="1:29" ht="15" thickBot="1">
      <c r="A26" s="3" t="s">
        <v>46</v>
      </c>
      <c r="B26" s="68" t="s">
        <v>31</v>
      </c>
      <c r="C26" s="69"/>
      <c r="D26" s="9"/>
      <c r="E26" s="5"/>
      <c r="F26" s="4"/>
      <c r="G26" s="5"/>
      <c r="H26" s="5"/>
      <c r="I26" s="7"/>
      <c r="J26" s="23">
        <v>0.33888888888888885</v>
      </c>
      <c r="K26" s="27">
        <v>0.5395833333333333</v>
      </c>
      <c r="L26" s="89">
        <f t="shared" si="0"/>
        <v>0.20069444444444445</v>
      </c>
      <c r="M26" s="93">
        <f t="shared" si="1"/>
        <v>49</v>
      </c>
      <c r="N26" s="93">
        <f t="shared" si="2"/>
        <v>4</v>
      </c>
      <c r="O26" s="27">
        <v>0.66666666666666663</v>
      </c>
      <c r="P26" s="31">
        <v>0.95833333333333337</v>
      </c>
      <c r="Q26" s="45">
        <f t="shared" si="3"/>
        <v>0.29166666666666674</v>
      </c>
      <c r="R26" s="45">
        <f>Q26+L26</f>
        <v>0.49236111111111119</v>
      </c>
      <c r="S26" s="33">
        <v>0.33333333333333331</v>
      </c>
      <c r="T26" s="33">
        <f>IF(AND(J26="",K26="",O26="",P26=""),"",IF(R26-S26&lt;0,-1*(R26-S26),R26-S26))</f>
        <v>0.15902777777777788</v>
      </c>
      <c r="U26" s="38">
        <f t="shared" si="4"/>
        <v>49</v>
      </c>
      <c r="V26" s="38">
        <f t="shared" si="5"/>
        <v>3</v>
      </c>
      <c r="W26" s="33" t="str">
        <f t="shared" si="6"/>
        <v>إضافي</v>
      </c>
      <c r="X26" s="6"/>
      <c r="Y26" s="5"/>
      <c r="Z26" s="4"/>
      <c r="AA26" s="5"/>
      <c r="AB26" s="5"/>
      <c r="AC26" s="7"/>
    </row>
    <row r="27" spans="1:29" ht="15" thickBot="1">
      <c r="A27" s="3" t="s">
        <v>10</v>
      </c>
      <c r="B27" s="68" t="s">
        <v>32</v>
      </c>
      <c r="C27" s="69"/>
      <c r="D27" s="9"/>
      <c r="E27" s="5"/>
      <c r="F27" s="4"/>
      <c r="G27" s="5"/>
      <c r="H27" s="5"/>
      <c r="I27" s="7"/>
      <c r="J27" s="23">
        <v>0.34375</v>
      </c>
      <c r="K27" s="27">
        <v>0.52083333333333337</v>
      </c>
      <c r="L27" s="89">
        <f t="shared" si="0"/>
        <v>0.17708333333333337</v>
      </c>
      <c r="M27" s="93">
        <f t="shared" si="1"/>
        <v>15</v>
      </c>
      <c r="N27" s="93">
        <f t="shared" si="2"/>
        <v>4</v>
      </c>
      <c r="O27" s="27">
        <v>0.66666666666666663</v>
      </c>
      <c r="P27" s="31">
        <v>0.96180555555555547</v>
      </c>
      <c r="Q27" s="45">
        <f t="shared" si="3"/>
        <v>0.29513888888888884</v>
      </c>
      <c r="R27" s="45">
        <f>Q27+L27</f>
        <v>0.47222222222222221</v>
      </c>
      <c r="S27" s="33">
        <v>0.33333333333333331</v>
      </c>
      <c r="T27" s="33">
        <f>IF(AND(J27="",K27="",O27="",P27=""),"",IF(R27-S27&lt;0,-1*(R27-S27),R27-S27))</f>
        <v>0.1388888888888889</v>
      </c>
      <c r="U27" s="38">
        <f t="shared" si="4"/>
        <v>20</v>
      </c>
      <c r="V27" s="38">
        <f t="shared" si="5"/>
        <v>3</v>
      </c>
      <c r="W27" s="33" t="str">
        <f t="shared" si="6"/>
        <v>إضافي</v>
      </c>
      <c r="X27" s="6"/>
      <c r="Y27" s="5"/>
      <c r="Z27" s="4"/>
      <c r="AA27" s="5"/>
      <c r="AB27" s="5"/>
      <c r="AC27" s="7"/>
    </row>
    <row r="28" spans="1:29" ht="15" thickBot="1">
      <c r="A28" s="3" t="s">
        <v>41</v>
      </c>
      <c r="B28" s="68" t="s">
        <v>33</v>
      </c>
      <c r="C28" s="69"/>
      <c r="D28" s="9"/>
      <c r="E28" s="5"/>
      <c r="F28" s="4"/>
      <c r="G28" s="5"/>
      <c r="H28" s="5"/>
      <c r="I28" s="7"/>
      <c r="J28" s="23">
        <v>0.33333333333333331</v>
      </c>
      <c r="K28" s="27">
        <v>0.5</v>
      </c>
      <c r="L28" s="89">
        <f t="shared" si="0"/>
        <v>0.16666666666666669</v>
      </c>
      <c r="M28" s="93">
        <f t="shared" si="1"/>
        <v>0</v>
      </c>
      <c r="N28" s="93">
        <f t="shared" si="2"/>
        <v>4</v>
      </c>
      <c r="O28" s="27">
        <v>0.66666666666666663</v>
      </c>
      <c r="P28" s="31">
        <v>0.96180555555555547</v>
      </c>
      <c r="Q28" s="45">
        <f t="shared" si="3"/>
        <v>0.29513888888888884</v>
      </c>
      <c r="R28" s="45">
        <f>Q28+L28</f>
        <v>0.46180555555555552</v>
      </c>
      <c r="S28" s="33">
        <v>0.33333333333333331</v>
      </c>
      <c r="T28" s="33">
        <f>IF(AND(J28="",K28="",O28="",P28=""),"",IF(R28-S28&lt;0,-1*(R28-S28),R28-S28))</f>
        <v>0.12847222222222221</v>
      </c>
      <c r="U28" s="38">
        <f t="shared" si="4"/>
        <v>5</v>
      </c>
      <c r="V28" s="38">
        <f t="shared" si="5"/>
        <v>3</v>
      </c>
      <c r="W28" s="33" t="str">
        <f t="shared" si="6"/>
        <v>إضافي</v>
      </c>
      <c r="X28" s="6"/>
      <c r="Y28" s="5"/>
      <c r="Z28" s="4"/>
      <c r="AA28" s="5"/>
      <c r="AB28" s="5"/>
      <c r="AC28" s="7"/>
    </row>
    <row r="29" spans="1:29" ht="15" thickBot="1">
      <c r="A29" s="3" t="s">
        <v>42</v>
      </c>
      <c r="B29" s="68" t="s">
        <v>34</v>
      </c>
      <c r="C29" s="69"/>
      <c r="D29" s="9"/>
      <c r="E29" s="5"/>
      <c r="F29" s="4"/>
      <c r="G29" s="5"/>
      <c r="H29" s="5"/>
      <c r="I29" s="7"/>
      <c r="J29" s="23">
        <v>0.33680555555555558</v>
      </c>
      <c r="K29" s="27">
        <v>0.51388888888888895</v>
      </c>
      <c r="L29" s="89">
        <f t="shared" si="0"/>
        <v>0.17708333333333337</v>
      </c>
      <c r="M29" s="93">
        <f t="shared" si="1"/>
        <v>15</v>
      </c>
      <c r="N29" s="93">
        <f t="shared" si="2"/>
        <v>4</v>
      </c>
      <c r="O29" s="27">
        <v>0.66666666666666663</v>
      </c>
      <c r="P29" s="31">
        <v>0.74305555555555547</v>
      </c>
      <c r="Q29" s="45">
        <f t="shared" si="3"/>
        <v>7.638888888888884E-2</v>
      </c>
      <c r="R29" s="45">
        <f>Q29+L29</f>
        <v>0.25347222222222221</v>
      </c>
      <c r="S29" s="33">
        <v>0.33333333333333331</v>
      </c>
      <c r="T29" s="33">
        <f>IF(AND(J29="",K29="",O29="",P29=""),"",IF(R29-S29&lt;0,-1*(R29-S29),R29-S29))</f>
        <v>7.9861111111111105E-2</v>
      </c>
      <c r="U29" s="38">
        <f t="shared" si="4"/>
        <v>55</v>
      </c>
      <c r="V29" s="38">
        <f t="shared" si="5"/>
        <v>1</v>
      </c>
      <c r="W29" s="33" t="str">
        <f t="shared" si="6"/>
        <v>تأخير</v>
      </c>
      <c r="X29" s="6"/>
      <c r="Y29" s="5"/>
      <c r="Z29" s="4"/>
      <c r="AA29" s="5"/>
      <c r="AB29" s="5"/>
      <c r="AC29" s="7"/>
    </row>
    <row r="30" spans="1:29" ht="15" thickBot="1">
      <c r="A30" s="3" t="s">
        <v>43</v>
      </c>
      <c r="B30" s="68" t="s">
        <v>35</v>
      </c>
      <c r="C30" s="69"/>
      <c r="D30" s="9"/>
      <c r="E30" s="5"/>
      <c r="F30" s="4"/>
      <c r="G30" s="5"/>
      <c r="H30" s="5"/>
      <c r="I30" s="7"/>
      <c r="J30" s="23"/>
      <c r="K30" s="28"/>
      <c r="L30" s="89">
        <f t="shared" si="0"/>
        <v>0</v>
      </c>
      <c r="M30" s="93">
        <f t="shared" si="1"/>
        <v>0</v>
      </c>
      <c r="N30" s="93">
        <f t="shared" si="2"/>
        <v>0</v>
      </c>
      <c r="O30" s="27"/>
      <c r="P30" s="27"/>
      <c r="Q30" s="45">
        <f t="shared" si="3"/>
        <v>0</v>
      </c>
      <c r="R30" s="45">
        <f>Q30+L30</f>
        <v>0</v>
      </c>
      <c r="S30" s="33">
        <v>0.33333333333333331</v>
      </c>
      <c r="T30" s="33" t="str">
        <f>IF(AND(J30="",K30="",O30="",P30=""),"",IF(R30-S30&lt;0,-1*(R30-S30),R30-S30))</f>
        <v/>
      </c>
      <c r="U30" s="38" t="str">
        <f t="shared" si="4"/>
        <v/>
      </c>
      <c r="V30" s="38" t="str">
        <f t="shared" si="5"/>
        <v/>
      </c>
      <c r="W30" s="33" t="str">
        <f t="shared" si="6"/>
        <v/>
      </c>
      <c r="X30" s="6"/>
      <c r="Y30" s="5"/>
      <c r="Z30" s="4"/>
      <c r="AA30" s="5"/>
      <c r="AB30" s="5"/>
      <c r="AC30" s="7"/>
    </row>
    <row r="31" spans="1:29" ht="15" thickBot="1">
      <c r="A31" s="3" t="s">
        <v>44</v>
      </c>
      <c r="B31" s="68" t="s">
        <v>36</v>
      </c>
      <c r="C31" s="69"/>
      <c r="D31" s="9"/>
      <c r="E31" s="5"/>
      <c r="F31" s="4"/>
      <c r="G31" s="5"/>
      <c r="H31" s="5"/>
      <c r="I31" s="7"/>
      <c r="J31" s="23"/>
      <c r="K31" s="28"/>
      <c r="L31" s="89">
        <f t="shared" si="0"/>
        <v>0</v>
      </c>
      <c r="M31" s="93">
        <f t="shared" si="1"/>
        <v>0</v>
      </c>
      <c r="N31" s="93">
        <f t="shared" si="2"/>
        <v>0</v>
      </c>
      <c r="O31" s="27"/>
      <c r="P31" s="27"/>
      <c r="Q31" s="45">
        <f t="shared" si="3"/>
        <v>0</v>
      </c>
      <c r="R31" s="45">
        <f>Q31+L31</f>
        <v>0</v>
      </c>
      <c r="S31" s="33">
        <v>0.33333333333333331</v>
      </c>
      <c r="T31" s="33" t="str">
        <f>IF(AND(J31="",K31="",O31="",P31=""),"",IF(R31-S31&lt;0,-1*(R31-S31),R31-S31))</f>
        <v/>
      </c>
      <c r="U31" s="38" t="str">
        <f t="shared" si="4"/>
        <v/>
      </c>
      <c r="V31" s="38" t="str">
        <f t="shared" si="5"/>
        <v/>
      </c>
      <c r="W31" s="33" t="str">
        <f t="shared" si="6"/>
        <v/>
      </c>
      <c r="X31" s="6"/>
      <c r="Y31" s="5"/>
      <c r="Z31" s="4"/>
      <c r="AA31" s="5"/>
      <c r="AB31" s="5"/>
      <c r="AC31" s="7"/>
    </row>
    <row r="32" spans="1:29" ht="15" thickBot="1">
      <c r="A32" s="3" t="s">
        <v>45</v>
      </c>
      <c r="B32" s="68" t="s">
        <v>37</v>
      </c>
      <c r="C32" s="69"/>
      <c r="D32" s="9"/>
      <c r="E32" s="5"/>
      <c r="F32" s="4"/>
      <c r="G32" s="5"/>
      <c r="H32" s="5"/>
      <c r="I32" s="7"/>
      <c r="J32" s="23"/>
      <c r="K32" s="28"/>
      <c r="L32" s="89">
        <f t="shared" si="0"/>
        <v>0</v>
      </c>
      <c r="M32" s="93">
        <f t="shared" si="1"/>
        <v>0</v>
      </c>
      <c r="N32" s="93">
        <f t="shared" si="2"/>
        <v>0</v>
      </c>
      <c r="O32" s="27"/>
      <c r="P32" s="27"/>
      <c r="Q32" s="45">
        <f t="shared" si="3"/>
        <v>0</v>
      </c>
      <c r="R32" s="45">
        <f>Q32+L32</f>
        <v>0</v>
      </c>
      <c r="S32" s="33">
        <v>0.33333333333333331</v>
      </c>
      <c r="T32" s="33" t="str">
        <f>IF(AND(J32="",K32="",O32="",P32=""),"",IF(R32-S32&lt;0,-1*(R32-S32),R32-S32))</f>
        <v/>
      </c>
      <c r="U32" s="38" t="str">
        <f t="shared" si="4"/>
        <v/>
      </c>
      <c r="V32" s="38" t="str">
        <f t="shared" si="5"/>
        <v/>
      </c>
      <c r="W32" s="33" t="str">
        <f t="shared" si="6"/>
        <v/>
      </c>
      <c r="X32" s="6"/>
      <c r="Y32" s="5"/>
      <c r="Z32" s="4"/>
      <c r="AA32" s="5"/>
      <c r="AB32" s="5"/>
      <c r="AC32" s="7"/>
    </row>
    <row r="33" spans="1:29" ht="15" thickBot="1">
      <c r="A33" s="3" t="s">
        <v>46</v>
      </c>
      <c r="B33" s="68" t="s">
        <v>38</v>
      </c>
      <c r="C33" s="69"/>
      <c r="D33" s="9"/>
      <c r="E33" s="5"/>
      <c r="F33" s="4"/>
      <c r="G33" s="5"/>
      <c r="H33" s="5"/>
      <c r="I33" s="7"/>
      <c r="J33" s="23"/>
      <c r="K33" s="28"/>
      <c r="L33" s="89">
        <f t="shared" si="0"/>
        <v>0</v>
      </c>
      <c r="M33" s="93">
        <f t="shared" si="1"/>
        <v>0</v>
      </c>
      <c r="N33" s="93">
        <f t="shared" si="2"/>
        <v>0</v>
      </c>
      <c r="O33" s="27"/>
      <c r="P33" s="27"/>
      <c r="Q33" s="45">
        <f t="shared" si="3"/>
        <v>0</v>
      </c>
      <c r="R33" s="45">
        <f>Q33+L33</f>
        <v>0</v>
      </c>
      <c r="S33" s="33">
        <v>0.33333333333333331</v>
      </c>
      <c r="T33" s="33" t="str">
        <f>IF(AND(J33="",K33="",O33="",P33=""),"",IF(R33-S33&lt;0,-1*(R33-S33),R33-S33))</f>
        <v/>
      </c>
      <c r="U33" s="38" t="str">
        <f t="shared" si="4"/>
        <v/>
      </c>
      <c r="V33" s="38" t="str">
        <f t="shared" si="5"/>
        <v/>
      </c>
      <c r="W33" s="33" t="str">
        <f t="shared" si="6"/>
        <v/>
      </c>
      <c r="X33" s="6"/>
      <c r="Y33" s="5"/>
      <c r="Z33" s="4"/>
      <c r="AA33" s="5"/>
      <c r="AB33" s="5"/>
      <c r="AC33" s="7"/>
    </row>
    <row r="34" spans="1:29" ht="15" thickBot="1">
      <c r="A34" s="3" t="s">
        <v>10</v>
      </c>
      <c r="B34" s="68" t="s">
        <v>39</v>
      </c>
      <c r="C34" s="69"/>
      <c r="D34" s="9"/>
      <c r="E34" s="5"/>
      <c r="F34" s="4"/>
      <c r="G34" s="5"/>
      <c r="H34" s="5"/>
      <c r="I34" s="7"/>
      <c r="J34" s="23"/>
      <c r="K34" s="28"/>
      <c r="L34" s="89">
        <f t="shared" si="0"/>
        <v>0</v>
      </c>
      <c r="M34" s="93">
        <f t="shared" si="1"/>
        <v>0</v>
      </c>
      <c r="N34" s="93">
        <f t="shared" si="2"/>
        <v>0</v>
      </c>
      <c r="O34" s="27"/>
      <c r="P34" s="27"/>
      <c r="Q34" s="45">
        <f t="shared" si="3"/>
        <v>0</v>
      </c>
      <c r="R34" s="45">
        <f>Q34+L34</f>
        <v>0</v>
      </c>
      <c r="S34" s="33">
        <v>0.33333333333333331</v>
      </c>
      <c r="T34" s="33" t="str">
        <f>IF(AND(J34="",K34="",O34="",P34=""),"",IF(R34-S34&lt;0,-1*(R34-S34),R34-S34))</f>
        <v/>
      </c>
      <c r="U34" s="38" t="str">
        <f t="shared" si="4"/>
        <v/>
      </c>
      <c r="V34" s="38" t="str">
        <f t="shared" si="5"/>
        <v/>
      </c>
      <c r="W34" s="33" t="str">
        <f t="shared" si="6"/>
        <v/>
      </c>
      <c r="X34" s="6"/>
      <c r="Y34" s="5"/>
      <c r="Z34" s="4"/>
      <c r="AA34" s="5"/>
      <c r="AB34" s="5"/>
      <c r="AC34" s="7"/>
    </row>
    <row r="35" spans="1:29" ht="15" thickBot="1">
      <c r="A35" s="3" t="s">
        <v>41</v>
      </c>
      <c r="B35" s="68" t="s">
        <v>40</v>
      </c>
      <c r="C35" s="69"/>
      <c r="D35" s="10"/>
      <c r="E35" s="11"/>
      <c r="F35" s="12"/>
      <c r="G35" s="11"/>
      <c r="H35" s="11"/>
      <c r="I35" s="13"/>
      <c r="J35" s="24"/>
      <c r="K35" s="29"/>
      <c r="L35" s="89">
        <f t="shared" si="0"/>
        <v>0</v>
      </c>
      <c r="M35" s="93">
        <f t="shared" si="1"/>
        <v>0</v>
      </c>
      <c r="N35" s="93">
        <f t="shared" si="2"/>
        <v>0</v>
      </c>
      <c r="O35" s="32"/>
      <c r="P35" s="32"/>
      <c r="Q35" s="45">
        <f t="shared" si="3"/>
        <v>0</v>
      </c>
      <c r="R35" s="45">
        <f>Q35+L35</f>
        <v>0</v>
      </c>
      <c r="S35" s="33">
        <v>0.33333333333333331</v>
      </c>
      <c r="T35" s="33" t="str">
        <f>IF(AND(J35="",K35="",O35="",P35=""),"",IF(R35-S35&lt;0,-1*(R35-S35),R35-S35))</f>
        <v/>
      </c>
      <c r="U35" s="38" t="str">
        <f t="shared" si="4"/>
        <v/>
      </c>
      <c r="V35" s="38" t="str">
        <f t="shared" si="5"/>
        <v/>
      </c>
      <c r="W35" s="33" t="str">
        <f t="shared" si="6"/>
        <v/>
      </c>
      <c r="X35" s="14"/>
      <c r="Y35" s="11"/>
      <c r="Z35" s="12"/>
      <c r="AA35" s="11"/>
      <c r="AB35" s="11"/>
      <c r="AC35" s="13"/>
    </row>
    <row r="36" spans="1:29" ht="15.75" thickTop="1" thickBot="1">
      <c r="A36" s="1"/>
      <c r="B36" s="73"/>
      <c r="C36" s="73"/>
      <c r="D36" s="2"/>
      <c r="E36" s="2"/>
      <c r="F36" s="2"/>
      <c r="G36" s="2"/>
      <c r="H36" s="2"/>
      <c r="I36" s="2"/>
      <c r="J36" s="80" t="s">
        <v>49</v>
      </c>
      <c r="K36" s="81"/>
      <c r="L36" s="90">
        <f>SUM(L6:L35)</f>
        <v>4.4131944444444446</v>
      </c>
      <c r="M36" s="93"/>
      <c r="N36" s="93"/>
      <c r="O36" s="80" t="s">
        <v>49</v>
      </c>
      <c r="P36" s="80"/>
      <c r="Q36" s="46">
        <f>SUM(Q6:Q35)</f>
        <v>5.7673611111111143</v>
      </c>
      <c r="R36" s="46">
        <f>Q36+L36</f>
        <v>10.180555555555559</v>
      </c>
      <c r="S36" s="34"/>
      <c r="T36" s="35">
        <f>IF(AND(J36="",K36="",O36="",P36=""),"",IF(R36-S36&lt;0,-1*(R36-S36),R36-S36))</f>
        <v>10.180555555555559</v>
      </c>
      <c r="U36" s="40">
        <f>SUM(U6:U35)</f>
        <v>790</v>
      </c>
      <c r="V36" s="41">
        <f>SUM(V6:V35)</f>
        <v>43</v>
      </c>
      <c r="W36" s="34"/>
      <c r="X36" s="2"/>
      <c r="Y36" s="2"/>
      <c r="Z36" s="2"/>
      <c r="AA36" s="2"/>
      <c r="AB36" s="2"/>
      <c r="AC36" s="2"/>
    </row>
    <row r="37" spans="1:29" ht="15" thickBot="1">
      <c r="A37" s="1"/>
      <c r="B37" s="73"/>
      <c r="C37" s="73"/>
      <c r="D37" s="2"/>
      <c r="E37" s="2"/>
      <c r="F37" s="2"/>
      <c r="G37" s="2"/>
      <c r="H37" s="2"/>
      <c r="I37" s="2"/>
      <c r="J37" s="2"/>
      <c r="K37" s="2"/>
      <c r="L37" s="47"/>
      <c r="M37" s="94" t="str">
        <f>SUM(N6:N35)+INT(SUM(M6:M35)/60)&amp;":"&amp;MOD(SUM(M6:M35),60)</f>
        <v>105:55</v>
      </c>
      <c r="N37" s="94"/>
      <c r="O37" s="78"/>
      <c r="P37" s="78"/>
      <c r="Q37" s="78"/>
      <c r="R37" s="50"/>
      <c r="S37" s="36"/>
      <c r="T37" s="44" t="s">
        <v>54</v>
      </c>
      <c r="U37" s="42">
        <f>MOD(U36,60)</f>
        <v>10</v>
      </c>
      <c r="V37" s="43">
        <f>V36+INT(U36/60)</f>
        <v>56</v>
      </c>
      <c r="W37" s="37"/>
      <c r="X37" s="2"/>
      <c r="Y37" s="2"/>
      <c r="Z37" s="2"/>
      <c r="AA37" s="2"/>
      <c r="AB37" s="2"/>
      <c r="AC37" s="2"/>
    </row>
    <row r="38" spans="1:29" ht="123" customHeight="1">
      <c r="L38" s="48"/>
      <c r="M38" s="86"/>
      <c r="N38" s="84"/>
      <c r="O38" s="79" t="s">
        <v>55</v>
      </c>
      <c r="P38" s="79"/>
      <c r="Q38" s="79"/>
      <c r="R38" s="50"/>
      <c r="S38" s="39"/>
      <c r="U38" s="37"/>
      <c r="V38" s="37"/>
      <c r="W38" s="39"/>
    </row>
    <row r="39" spans="1:29">
      <c r="L39" s="48"/>
      <c r="M39" s="84"/>
      <c r="N39" s="84"/>
      <c r="O39" s="39"/>
      <c r="P39" s="39"/>
      <c r="Q39" s="48"/>
      <c r="R39" s="48"/>
      <c r="S39" s="39"/>
    </row>
    <row r="40" spans="1:29">
      <c r="L40" s="48"/>
      <c r="M40" s="84"/>
      <c r="N40" s="84"/>
      <c r="O40" s="39"/>
      <c r="P40" s="39"/>
      <c r="Q40" s="48"/>
      <c r="R40" s="48"/>
      <c r="S40" s="39"/>
    </row>
    <row r="41" spans="1:29">
      <c r="L41" s="48"/>
      <c r="M41" s="84"/>
      <c r="N41" s="84"/>
      <c r="O41" s="39"/>
      <c r="P41" s="39"/>
      <c r="Q41" s="48"/>
      <c r="R41" s="48"/>
      <c r="S41" s="39"/>
    </row>
    <row r="42" spans="1:29">
      <c r="L42" s="48"/>
      <c r="M42" s="84"/>
      <c r="N42" s="84"/>
      <c r="O42" s="39"/>
      <c r="P42" s="39"/>
      <c r="Q42" s="48"/>
      <c r="R42" s="48"/>
      <c r="S42" s="39"/>
    </row>
    <row r="43" spans="1:29">
      <c r="L43" s="48"/>
      <c r="M43" s="84"/>
      <c r="N43" s="84"/>
      <c r="O43" s="39"/>
      <c r="P43" s="39"/>
      <c r="Q43" s="48"/>
      <c r="R43" s="48"/>
      <c r="S43" s="39"/>
    </row>
    <row r="44" spans="1:29">
      <c r="L44" s="48"/>
      <c r="M44" s="84"/>
      <c r="N44" s="84"/>
      <c r="O44" s="39"/>
      <c r="P44" s="39"/>
      <c r="Q44" s="48"/>
      <c r="R44" s="48"/>
      <c r="S44" s="39"/>
    </row>
    <row r="45" spans="1:29">
      <c r="L45" s="48"/>
      <c r="M45" s="84"/>
      <c r="N45" s="84"/>
      <c r="O45" s="39"/>
      <c r="P45" s="39"/>
      <c r="Q45" s="48"/>
      <c r="R45" s="48"/>
      <c r="S45" s="39"/>
    </row>
  </sheetData>
  <mergeCells count="60">
    <mergeCell ref="M37:N37"/>
    <mergeCell ref="U4:V5"/>
    <mergeCell ref="W4:W5"/>
    <mergeCell ref="O37:Q37"/>
    <mergeCell ref="O38:Q38"/>
    <mergeCell ref="B37:C37"/>
    <mergeCell ref="J36:K36"/>
    <mergeCell ref="R4:R5"/>
    <mergeCell ref="T4:T5"/>
    <mergeCell ref="S4:S5"/>
    <mergeCell ref="O36:P36"/>
    <mergeCell ref="B28:C28"/>
    <mergeCell ref="B29:C29"/>
    <mergeCell ref="B30:C30"/>
    <mergeCell ref="B31:C31"/>
    <mergeCell ref="B32:C32"/>
    <mergeCell ref="B33:C33"/>
    <mergeCell ref="B34:C34"/>
    <mergeCell ref="B35:C35"/>
    <mergeCell ref="B36:C36"/>
    <mergeCell ref="B27:C27"/>
    <mergeCell ref="B16:C16"/>
    <mergeCell ref="B17:C17"/>
    <mergeCell ref="B18:C18"/>
    <mergeCell ref="B19:C19"/>
    <mergeCell ref="B20:C20"/>
    <mergeCell ref="B21:C21"/>
    <mergeCell ref="B22:C22"/>
    <mergeCell ref="B23:C23"/>
    <mergeCell ref="B24:C24"/>
    <mergeCell ref="B25:C25"/>
    <mergeCell ref="B26:C26"/>
    <mergeCell ref="B15:C15"/>
    <mergeCell ref="A3:A5"/>
    <mergeCell ref="B3:C5"/>
    <mergeCell ref="B6:C6"/>
    <mergeCell ref="B7:C7"/>
    <mergeCell ref="B8:C8"/>
    <mergeCell ref="B9:C9"/>
    <mergeCell ref="B10:C10"/>
    <mergeCell ref="B11:C11"/>
    <mergeCell ref="B12:C12"/>
    <mergeCell ref="B13:C13"/>
    <mergeCell ref="B14:C14"/>
    <mergeCell ref="J3:W3"/>
    <mergeCell ref="D1:Z2"/>
    <mergeCell ref="D3:I3"/>
    <mergeCell ref="D4:E4"/>
    <mergeCell ref="F4:F5"/>
    <mergeCell ref="G4:H4"/>
    <mergeCell ref="I4:I5"/>
    <mergeCell ref="X3:AC3"/>
    <mergeCell ref="X4:Y4"/>
    <mergeCell ref="Z4:Z5"/>
    <mergeCell ref="AA4:AB4"/>
    <mergeCell ref="AC4:AC5"/>
    <mergeCell ref="J4:K4"/>
    <mergeCell ref="L4:L5"/>
    <mergeCell ref="O4:P4"/>
    <mergeCell ref="Q4:Q5"/>
  </mergeCells>
  <conditionalFormatting sqref="W6:W33 W36">
    <cfRule type="expression" dxfId="1" priority="1">
      <formula>R6=0</formula>
    </cfRule>
    <cfRule type="cellIs" dxfId="0" priority="2" operator="equal">
      <formula>"تأخير"</formula>
    </cfRule>
  </conditionalFormatting>
  <printOptions horizontalCentered="1" verticalCentered="1"/>
  <pageMargins left="0.39370078740157483" right="0.39370078740157483" top="0.39370078740157483" bottom="0.39370078740157483"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Edku Dreams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Dreams</dc:creator>
  <cp:lastModifiedBy>acc-sameer</cp:lastModifiedBy>
  <cp:lastPrinted>2014-04-06T08:01:30Z</cp:lastPrinted>
  <dcterms:created xsi:type="dcterms:W3CDTF">2014-04-06T07:38:58Z</dcterms:created>
  <dcterms:modified xsi:type="dcterms:W3CDTF">2014-04-13T06:42:12Z</dcterms:modified>
</cp:coreProperties>
</file>